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xl/externalLinks/externalLink1.xml" ContentType="application/vnd.openxmlformats-officedocument.spreadsheetml.externalLink+xml"/>
  <Override PartName="/docProps/custom.xml" ContentType="application/vnd.openxmlformats-officedocument.custom-properties+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xl/comments1.xml" ContentType="application/vnd.openxmlformats-officedocument.spreadsheetml.comment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W:\2009 A LA FECHA\B) Rev Documental\A) Doc por area\PS - SSMS\PS\PS040 Gerenciamiento de Riesgos de SSMS\Rev 22 En Rev\"/>
    </mc:Choice>
  </mc:AlternateContent>
  <bookViews>
    <workbookView xWindow="120" yWindow="276" windowWidth="12120" windowHeight="6756" tabRatio="601"/>
  </bookViews>
  <sheets>
    <sheet name="Listado" sheetId="3" r:id="rId1"/>
  </sheets>
  <externalReferences>
    <externalReference r:id="rId2"/>
  </externalReferences>
  <definedNames>
    <definedName name="_xlnm._FilterDatabase" localSheetId="0" hidden="1">Listado!$A$6:$K$847</definedName>
    <definedName name="_xlnm.Print_Area" localSheetId="0">Listado!$A$1:$M$849</definedName>
    <definedName name="Contaminación">[1]Hoja2!$D$3:$D$12</definedName>
    <definedName name="Frecuencia">[1]Hoja2!$E$3:$E$6</definedName>
    <definedName name="Legal">[1]Hoja2!$A$3:$A$5</definedName>
    <definedName name="Riesgo_población">[1]Hoja2!$B$3:$B$5</definedName>
    <definedName name="Sensibilidad_ambiental">[1]Hoja2!$C$3:$C$5</definedName>
    <definedName name="_xlnm.Print_Titles" localSheetId="0">Listado!$1:$7</definedName>
    <definedName name="Uso_recursos_Antecedentes">[1]Hoja2!$F$3:$F$5</definedName>
  </definedNames>
  <calcPr calcId="162913"/>
</workbook>
</file>

<file path=xl/calcChain.xml><?xml version="1.0" encoding="utf-8"?>
<calcChain xmlns="http://schemas.openxmlformats.org/spreadsheetml/2006/main">
  <c r="M806" i="3" l="1"/>
  <c r="M807" i="3"/>
  <c r="M808" i="3"/>
  <c r="M809" i="3"/>
  <c r="M810" i="3"/>
  <c r="M811" i="3"/>
  <c r="M803" i="3"/>
  <c r="M804" i="3"/>
  <c r="M805" i="3"/>
  <c r="M800" i="3"/>
  <c r="M801" i="3"/>
  <c r="M802" i="3"/>
  <c r="M797" i="3"/>
  <c r="M798" i="3"/>
  <c r="M799" i="3"/>
  <c r="M794" i="3"/>
  <c r="M795" i="3"/>
  <c r="M796" i="3"/>
  <c r="M791" i="3"/>
  <c r="M792" i="3"/>
  <c r="M793" i="3"/>
  <c r="L791" i="3"/>
  <c r="L792" i="3"/>
  <c r="L793" i="3"/>
  <c r="L794" i="3"/>
  <c r="L795" i="3"/>
  <c r="L796" i="3"/>
  <c r="L797" i="3"/>
  <c r="L798" i="3"/>
  <c r="L799" i="3"/>
  <c r="L800" i="3"/>
  <c r="L801" i="3"/>
  <c r="L802" i="3"/>
  <c r="L803" i="3"/>
  <c r="L804" i="3"/>
  <c r="L805" i="3"/>
  <c r="L806" i="3"/>
  <c r="L807" i="3"/>
  <c r="L808" i="3"/>
  <c r="L809" i="3"/>
  <c r="L810" i="3"/>
  <c r="L811" i="3"/>
  <c r="L838" i="3" l="1"/>
  <c r="M838" i="3" s="1"/>
  <c r="L837" i="3"/>
  <c r="M837" i="3" s="1"/>
  <c r="L836" i="3"/>
  <c r="M836" i="3" s="1"/>
  <c r="L841" i="3"/>
  <c r="M841" i="3" s="1"/>
  <c r="L840" i="3"/>
  <c r="M840" i="3" s="1"/>
  <c r="L839" i="3"/>
  <c r="M839" i="3" s="1"/>
  <c r="L763" i="3"/>
  <c r="M763" i="3" s="1"/>
  <c r="L762" i="3"/>
  <c r="M762" i="3" s="1"/>
  <c r="L761" i="3"/>
  <c r="M761" i="3" s="1"/>
  <c r="L766" i="3"/>
  <c r="M766" i="3" s="1"/>
  <c r="L765" i="3"/>
  <c r="M765" i="3" s="1"/>
  <c r="L764" i="3"/>
  <c r="M764" i="3" s="1"/>
  <c r="L847" i="3"/>
  <c r="M847" i="3" s="1"/>
  <c r="L846" i="3"/>
  <c r="M846" i="3" s="1"/>
  <c r="L845" i="3"/>
  <c r="M845" i="3" s="1"/>
  <c r="L844" i="3"/>
  <c r="M844" i="3" s="1"/>
  <c r="L843" i="3"/>
  <c r="M843" i="3" s="1"/>
  <c r="L842" i="3"/>
  <c r="M842" i="3" s="1"/>
  <c r="L829" i="3" l="1"/>
  <c r="M829" i="3" s="1"/>
  <c r="L828" i="3"/>
  <c r="M828" i="3" s="1"/>
  <c r="L827" i="3"/>
  <c r="M827" i="3" s="1"/>
  <c r="L826" i="3"/>
  <c r="M826" i="3" s="1"/>
  <c r="L825" i="3"/>
  <c r="M825" i="3" s="1"/>
  <c r="L824" i="3"/>
  <c r="M824" i="3" s="1"/>
  <c r="L835" i="3" l="1"/>
  <c r="M835" i="3" s="1"/>
  <c r="L834" i="3"/>
  <c r="M834" i="3" s="1"/>
  <c r="L833" i="3"/>
  <c r="M833" i="3" s="1"/>
  <c r="L832" i="3"/>
  <c r="M832" i="3" s="1"/>
  <c r="L831" i="3"/>
  <c r="M831" i="3" s="1"/>
  <c r="L830" i="3"/>
  <c r="M830" i="3" s="1"/>
  <c r="L823" i="3"/>
  <c r="M823" i="3" s="1"/>
  <c r="L822" i="3"/>
  <c r="M822" i="3" s="1"/>
  <c r="L821" i="3"/>
  <c r="M821" i="3" s="1"/>
  <c r="A32" i="3" l="1"/>
  <c r="L706" i="3" l="1"/>
  <c r="M706" i="3" s="1"/>
  <c r="L705" i="3"/>
  <c r="M705" i="3" s="1"/>
  <c r="L704" i="3"/>
  <c r="M704" i="3" s="1"/>
  <c r="L688" i="3"/>
  <c r="M688" i="3" s="1"/>
  <c r="L687" i="3"/>
  <c r="M687" i="3" s="1"/>
  <c r="L686" i="3"/>
  <c r="M686" i="3" s="1"/>
  <c r="L670" i="3"/>
  <c r="M670" i="3" s="1"/>
  <c r="L669" i="3"/>
  <c r="M669" i="3" s="1"/>
  <c r="L668" i="3"/>
  <c r="M668" i="3" s="1"/>
  <c r="L712" i="3"/>
  <c r="M712" i="3" s="1"/>
  <c r="L711" i="3"/>
  <c r="M711" i="3" s="1"/>
  <c r="L710" i="3"/>
  <c r="M710" i="3" s="1"/>
  <c r="L709" i="3"/>
  <c r="M709" i="3" s="1"/>
  <c r="L708" i="3"/>
  <c r="M708" i="3" s="1"/>
  <c r="L707" i="3"/>
  <c r="M707" i="3" s="1"/>
  <c r="L703" i="3"/>
  <c r="M703" i="3" s="1"/>
  <c r="L702" i="3"/>
  <c r="M702" i="3" s="1"/>
  <c r="L701" i="3"/>
  <c r="M701" i="3" s="1"/>
  <c r="L700" i="3"/>
  <c r="M700" i="3" s="1"/>
  <c r="L699" i="3"/>
  <c r="M699" i="3" s="1"/>
  <c r="L698" i="3"/>
  <c r="M698" i="3" s="1"/>
  <c r="L694" i="3"/>
  <c r="M694" i="3" s="1"/>
  <c r="L693" i="3"/>
  <c r="M693" i="3" s="1"/>
  <c r="L692" i="3"/>
  <c r="M692" i="3" s="1"/>
  <c r="L691" i="3"/>
  <c r="M691" i="3" s="1"/>
  <c r="L690" i="3"/>
  <c r="M690" i="3" s="1"/>
  <c r="L689" i="3"/>
  <c r="M689" i="3" s="1"/>
  <c r="L685" i="3"/>
  <c r="M685" i="3" s="1"/>
  <c r="L684" i="3"/>
  <c r="M684" i="3" s="1"/>
  <c r="L683" i="3"/>
  <c r="M683" i="3" s="1"/>
  <c r="L682" i="3"/>
  <c r="M682" i="3" s="1"/>
  <c r="L681" i="3"/>
  <c r="M681" i="3" s="1"/>
  <c r="L680" i="3"/>
  <c r="M680" i="3" s="1"/>
  <c r="L676" i="3"/>
  <c r="M676" i="3" s="1"/>
  <c r="L675" i="3"/>
  <c r="M675" i="3" s="1"/>
  <c r="L674" i="3"/>
  <c r="M674" i="3" s="1"/>
  <c r="L673" i="3"/>
  <c r="M673" i="3" s="1"/>
  <c r="L672" i="3"/>
  <c r="M672" i="3" s="1"/>
  <c r="L671" i="3"/>
  <c r="M671" i="3" s="1"/>
  <c r="L667" i="3"/>
  <c r="M667" i="3" s="1"/>
  <c r="L666" i="3"/>
  <c r="M666" i="3" s="1"/>
  <c r="L665" i="3"/>
  <c r="M665" i="3" s="1"/>
  <c r="L664" i="3"/>
  <c r="M664" i="3" s="1"/>
  <c r="L663" i="3"/>
  <c r="M663" i="3" s="1"/>
  <c r="L662" i="3"/>
  <c r="M662" i="3" s="1"/>
  <c r="L187" i="3"/>
  <c r="M187" i="3" s="1"/>
  <c r="L186" i="3"/>
  <c r="M186" i="3" s="1"/>
  <c r="L185" i="3"/>
  <c r="M185" i="3" s="1"/>
  <c r="L265" i="3"/>
  <c r="M265" i="3" s="1"/>
  <c r="L264" i="3"/>
  <c r="M264" i="3" s="1"/>
  <c r="L263" i="3"/>
  <c r="M263" i="3" s="1"/>
  <c r="L223" i="3"/>
  <c r="M223" i="3" s="1"/>
  <c r="L222" i="3"/>
  <c r="M222" i="3" s="1"/>
  <c r="L221" i="3"/>
  <c r="M221" i="3" s="1"/>
  <c r="L790" i="3" l="1"/>
  <c r="M790" i="3" s="1"/>
  <c r="L789" i="3"/>
  <c r="M789" i="3" s="1"/>
  <c r="L788" i="3"/>
  <c r="M788" i="3" s="1"/>
  <c r="L787" i="3"/>
  <c r="M787" i="3" s="1"/>
  <c r="L786" i="3"/>
  <c r="M786" i="3" s="1"/>
  <c r="L785" i="3"/>
  <c r="M785" i="3" s="1"/>
  <c r="L784" i="3"/>
  <c r="M784" i="3" s="1"/>
  <c r="L783" i="3"/>
  <c r="M783" i="3" s="1"/>
  <c r="L782" i="3"/>
  <c r="M782" i="3" s="1"/>
  <c r="L697" i="3"/>
  <c r="M697" i="3" s="1"/>
  <c r="L696" i="3"/>
  <c r="M696" i="3" s="1"/>
  <c r="L695" i="3"/>
  <c r="M695" i="3" s="1"/>
  <c r="L679" i="3"/>
  <c r="M679" i="3" s="1"/>
  <c r="L678" i="3"/>
  <c r="M678" i="3" s="1"/>
  <c r="L677" i="3"/>
  <c r="M677" i="3" s="1"/>
  <c r="L661" i="3"/>
  <c r="M661" i="3" s="1"/>
  <c r="L660" i="3"/>
  <c r="M660" i="3" s="1"/>
  <c r="L659" i="3"/>
  <c r="M659" i="3" s="1"/>
  <c r="L49" i="3" l="1"/>
  <c r="M49" i="3" s="1"/>
  <c r="L48" i="3"/>
  <c r="M48" i="3" s="1"/>
  <c r="L47" i="3"/>
  <c r="M47" i="3" s="1"/>
  <c r="L25" i="3" l="1"/>
  <c r="M25" i="3" s="1"/>
  <c r="L24" i="3"/>
  <c r="M24" i="3" s="1"/>
  <c r="L23" i="3"/>
  <c r="M23" i="3" s="1"/>
  <c r="L8" i="3" l="1"/>
  <c r="M8" i="3" s="1"/>
  <c r="L820" i="3" l="1"/>
  <c r="M820" i="3" s="1"/>
  <c r="L819" i="3"/>
  <c r="M819" i="3" s="1"/>
  <c r="L818" i="3"/>
  <c r="M818" i="3" s="1"/>
  <c r="L772" i="3"/>
  <c r="M772" i="3" s="1"/>
  <c r="L771" i="3"/>
  <c r="M771" i="3" s="1"/>
  <c r="L770" i="3"/>
  <c r="M770" i="3" s="1"/>
  <c r="L760" i="3"/>
  <c r="M760" i="3" s="1"/>
  <c r="L759" i="3"/>
  <c r="M759" i="3" s="1"/>
  <c r="L758" i="3"/>
  <c r="M758" i="3" s="1"/>
  <c r="L751" i="3"/>
  <c r="M751" i="3" s="1"/>
  <c r="L750" i="3"/>
  <c r="M750" i="3" s="1"/>
  <c r="L749" i="3"/>
  <c r="M749" i="3" s="1"/>
  <c r="L748" i="3"/>
  <c r="M748" i="3" s="1"/>
  <c r="L747" i="3"/>
  <c r="M747" i="3" s="1"/>
  <c r="L746" i="3"/>
  <c r="M746" i="3" s="1"/>
  <c r="L727" i="3"/>
  <c r="M727" i="3" s="1"/>
  <c r="L726" i="3"/>
  <c r="M726" i="3" s="1"/>
  <c r="L725" i="3"/>
  <c r="M725" i="3" s="1"/>
  <c r="L718" i="3"/>
  <c r="M718" i="3" s="1"/>
  <c r="L717" i="3"/>
  <c r="M717" i="3" s="1"/>
  <c r="L716" i="3"/>
  <c r="M716" i="3" s="1"/>
  <c r="L655" i="3"/>
  <c r="M655" i="3" s="1"/>
  <c r="L654" i="3"/>
  <c r="M654" i="3" s="1"/>
  <c r="L653" i="3"/>
  <c r="M653" i="3" s="1"/>
  <c r="L652" i="3"/>
  <c r="M652" i="3" s="1"/>
  <c r="L651" i="3"/>
  <c r="M651" i="3" s="1"/>
  <c r="L650" i="3"/>
  <c r="M650" i="3" s="1"/>
  <c r="L640" i="3"/>
  <c r="M640" i="3" s="1"/>
  <c r="L639" i="3"/>
  <c r="M639" i="3" s="1"/>
  <c r="L638" i="3"/>
  <c r="M638" i="3" s="1"/>
  <c r="L637" i="3"/>
  <c r="M637" i="3" s="1"/>
  <c r="L636" i="3"/>
  <c r="M636" i="3" s="1"/>
  <c r="L635" i="3"/>
  <c r="M635" i="3" s="1"/>
  <c r="L622" i="3"/>
  <c r="M622" i="3" s="1"/>
  <c r="L621" i="3"/>
  <c r="M621" i="3" s="1"/>
  <c r="L620" i="3"/>
  <c r="M620" i="3" s="1"/>
  <c r="L610" i="3"/>
  <c r="M610" i="3" s="1"/>
  <c r="L609" i="3"/>
  <c r="M609" i="3" s="1"/>
  <c r="L608" i="3"/>
  <c r="M608" i="3" s="1"/>
  <c r="L589" i="3"/>
  <c r="M589" i="3" s="1"/>
  <c r="L588" i="3"/>
  <c r="M588" i="3" s="1"/>
  <c r="L587" i="3"/>
  <c r="M587" i="3" s="1"/>
  <c r="L577" i="3"/>
  <c r="M577" i="3" s="1"/>
  <c r="L576" i="3"/>
  <c r="M576" i="3" s="1"/>
  <c r="L575" i="3"/>
  <c r="M575" i="3" s="1"/>
  <c r="L559" i="3"/>
  <c r="M559" i="3" s="1"/>
  <c r="L558" i="3"/>
  <c r="M558" i="3" s="1"/>
  <c r="L557" i="3"/>
  <c r="M557" i="3" s="1"/>
  <c r="L553" i="3"/>
  <c r="M553" i="3" s="1"/>
  <c r="L552" i="3"/>
  <c r="M552" i="3" s="1"/>
  <c r="L551" i="3"/>
  <c r="M551" i="3" s="1"/>
  <c r="L541" i="3"/>
  <c r="M541" i="3" s="1"/>
  <c r="L540" i="3"/>
  <c r="M540" i="3" s="1"/>
  <c r="L539" i="3"/>
  <c r="M539" i="3" s="1"/>
  <c r="L538" i="3"/>
  <c r="M538" i="3" s="1"/>
  <c r="L537" i="3"/>
  <c r="M537" i="3" s="1"/>
  <c r="L536" i="3"/>
  <c r="M536" i="3" s="1"/>
  <c r="L529" i="3"/>
  <c r="M529" i="3" s="1"/>
  <c r="L528" i="3"/>
  <c r="M528" i="3" s="1"/>
  <c r="L527" i="3"/>
  <c r="M527" i="3" s="1"/>
  <c r="L526" i="3"/>
  <c r="M526" i="3" s="1"/>
  <c r="L525" i="3"/>
  <c r="M525" i="3" s="1"/>
  <c r="L524" i="3"/>
  <c r="M524" i="3" s="1"/>
  <c r="L511" i="3"/>
  <c r="M511" i="3" s="1"/>
  <c r="L510" i="3"/>
  <c r="M510" i="3" s="1"/>
  <c r="L509" i="3"/>
  <c r="M509" i="3" s="1"/>
  <c r="L505" i="3"/>
  <c r="M505" i="3" s="1"/>
  <c r="L504" i="3"/>
  <c r="M504" i="3" s="1"/>
  <c r="L503" i="3"/>
  <c r="M503" i="3" s="1"/>
  <c r="L502" i="3"/>
  <c r="M502" i="3" s="1"/>
  <c r="L501" i="3"/>
  <c r="M501" i="3" s="1"/>
  <c r="L500" i="3"/>
  <c r="M500" i="3" s="1"/>
  <c r="L493" i="3"/>
  <c r="M493" i="3" s="1"/>
  <c r="L492" i="3"/>
  <c r="M492" i="3" s="1"/>
  <c r="L491" i="3"/>
  <c r="M491" i="3" s="1"/>
  <c r="L481" i="3"/>
  <c r="M481" i="3" s="1"/>
  <c r="L480" i="3"/>
  <c r="M480" i="3" s="1"/>
  <c r="L479" i="3"/>
  <c r="M479" i="3" s="1"/>
  <c r="L466" i="3"/>
  <c r="M466" i="3" s="1"/>
  <c r="L465" i="3"/>
  <c r="M465" i="3" s="1"/>
  <c r="L464" i="3"/>
  <c r="M464" i="3" s="1"/>
  <c r="L460" i="3"/>
  <c r="M460" i="3" s="1"/>
  <c r="L459" i="3"/>
  <c r="M459" i="3" s="1"/>
  <c r="L458" i="3"/>
  <c r="M458" i="3" s="1"/>
  <c r="L451" i="3"/>
  <c r="M451" i="3" s="1"/>
  <c r="L450" i="3"/>
  <c r="M450" i="3" s="1"/>
  <c r="L449" i="3"/>
  <c r="M449" i="3" s="1"/>
  <c r="L436" i="3"/>
  <c r="M436" i="3" s="1"/>
  <c r="L435" i="3"/>
  <c r="M435" i="3" s="1"/>
  <c r="L434" i="3"/>
  <c r="M434" i="3" s="1"/>
  <c r="L430" i="3" l="1"/>
  <c r="M430" i="3" s="1"/>
  <c r="L429" i="3"/>
  <c r="M429" i="3" s="1"/>
  <c r="L428" i="3"/>
  <c r="M428" i="3" s="1"/>
  <c r="L418" i="3"/>
  <c r="M418" i="3" s="1"/>
  <c r="L417" i="3"/>
  <c r="M417" i="3" s="1"/>
  <c r="L416" i="3"/>
  <c r="M416" i="3" s="1"/>
  <c r="L412" i="3"/>
  <c r="M412" i="3" s="1"/>
  <c r="L411" i="3"/>
  <c r="M411" i="3" s="1"/>
  <c r="L410" i="3"/>
  <c r="M410" i="3" s="1"/>
  <c r="L409" i="3"/>
  <c r="M409" i="3" s="1"/>
  <c r="L408" i="3"/>
  <c r="M408" i="3" s="1"/>
  <c r="L407" i="3"/>
  <c r="M407" i="3" s="1"/>
  <c r="L295" i="3"/>
  <c r="M295" i="3" s="1"/>
  <c r="L294" i="3"/>
  <c r="M294" i="3" s="1"/>
  <c r="L293" i="3"/>
  <c r="M293" i="3" s="1"/>
  <c r="L280" i="3"/>
  <c r="M280" i="3" s="1"/>
  <c r="L279" i="3"/>
  <c r="M279" i="3" s="1"/>
  <c r="L278" i="3"/>
  <c r="M278" i="3" s="1"/>
  <c r="L229" i="3"/>
  <c r="M229" i="3" s="1"/>
  <c r="L228" i="3"/>
  <c r="M228" i="3" s="1"/>
  <c r="L227" i="3"/>
  <c r="M227" i="3" s="1"/>
  <c r="L196" i="3"/>
  <c r="M196" i="3" s="1"/>
  <c r="L195" i="3"/>
  <c r="M195" i="3" s="1"/>
  <c r="L194" i="3"/>
  <c r="M194" i="3" s="1"/>
  <c r="L391" i="3"/>
  <c r="M391" i="3" s="1"/>
  <c r="L390" i="3"/>
  <c r="M390" i="3" s="1"/>
  <c r="L389" i="3"/>
  <c r="M389" i="3" s="1"/>
  <c r="L385" i="3"/>
  <c r="M385" i="3" s="1"/>
  <c r="L384" i="3"/>
  <c r="M384" i="3" s="1"/>
  <c r="L383" i="3"/>
  <c r="M383" i="3" s="1"/>
  <c r="L373" i="3"/>
  <c r="M373" i="3" s="1"/>
  <c r="L372" i="3"/>
  <c r="M372" i="3" s="1"/>
  <c r="L371" i="3"/>
  <c r="M371" i="3" s="1"/>
  <c r="L364" i="3"/>
  <c r="M364" i="3" s="1"/>
  <c r="L363" i="3"/>
  <c r="M363" i="3" s="1"/>
  <c r="L362" i="3"/>
  <c r="M362" i="3" s="1"/>
  <c r="L358" i="3"/>
  <c r="M358" i="3" s="1"/>
  <c r="L357" i="3"/>
  <c r="M357" i="3" s="1"/>
  <c r="L356" i="3"/>
  <c r="M356" i="3" s="1"/>
  <c r="L346" i="3" l="1"/>
  <c r="M346" i="3" s="1"/>
  <c r="L345" i="3"/>
  <c r="M345" i="3" s="1"/>
  <c r="L344" i="3"/>
  <c r="M344" i="3" s="1"/>
  <c r="L343" i="3"/>
  <c r="M343" i="3" s="1"/>
  <c r="L342" i="3"/>
  <c r="M342" i="3" s="1"/>
  <c r="L341" i="3"/>
  <c r="M341" i="3" s="1"/>
  <c r="L331" i="3" l="1"/>
  <c r="M331" i="3" s="1"/>
  <c r="L330" i="3"/>
  <c r="M330" i="3" s="1"/>
  <c r="L329" i="3"/>
  <c r="M329" i="3" s="1"/>
  <c r="L319" i="3"/>
  <c r="M319" i="3" s="1"/>
  <c r="L318" i="3"/>
  <c r="M318" i="3" s="1"/>
  <c r="L317" i="3"/>
  <c r="M317" i="3" s="1"/>
  <c r="L307" i="3"/>
  <c r="M307" i="3" s="1"/>
  <c r="L306" i="3"/>
  <c r="M306" i="3" s="1"/>
  <c r="L305" i="3"/>
  <c r="M305" i="3" s="1"/>
  <c r="L301" i="3"/>
  <c r="M301" i="3" s="1"/>
  <c r="L300" i="3"/>
  <c r="M300" i="3" s="1"/>
  <c r="L299" i="3"/>
  <c r="M299" i="3" s="1"/>
  <c r="L298" i="3"/>
  <c r="M298" i="3" s="1"/>
  <c r="L297" i="3"/>
  <c r="M297" i="3" s="1"/>
  <c r="L296" i="3"/>
  <c r="M296" i="3" s="1"/>
  <c r="L286" i="3"/>
  <c r="M286" i="3" s="1"/>
  <c r="L285" i="3"/>
  <c r="M285" i="3" s="1"/>
  <c r="L284" i="3"/>
  <c r="M284" i="3" s="1"/>
  <c r="L283" i="3"/>
  <c r="M283" i="3" s="1"/>
  <c r="L282" i="3"/>
  <c r="M282" i="3" s="1"/>
  <c r="L281" i="3"/>
  <c r="M281" i="3" s="1"/>
  <c r="L259" i="3"/>
  <c r="M259" i="3" s="1"/>
  <c r="L258" i="3"/>
  <c r="M258" i="3" s="1"/>
  <c r="L257" i="3"/>
  <c r="M257" i="3" s="1"/>
  <c r="L250" i="3"/>
  <c r="M250" i="3" s="1"/>
  <c r="L249" i="3"/>
  <c r="M249" i="3" s="1"/>
  <c r="L248" i="3"/>
  <c r="M248" i="3" s="1"/>
  <c r="L202" i="3"/>
  <c r="M202" i="3" s="1"/>
  <c r="L201" i="3"/>
  <c r="M201" i="3" s="1"/>
  <c r="L200" i="3"/>
  <c r="M200" i="3" s="1"/>
  <c r="L199" i="3"/>
  <c r="M199" i="3" s="1"/>
  <c r="L198" i="3"/>
  <c r="M198" i="3" s="1"/>
  <c r="L197" i="3"/>
  <c r="M197" i="3" s="1"/>
  <c r="L175" i="3" l="1"/>
  <c r="M175" i="3" s="1"/>
  <c r="L174" i="3"/>
  <c r="M174" i="3" s="1"/>
  <c r="L173" i="3"/>
  <c r="M173" i="3" s="1"/>
  <c r="L157" i="3"/>
  <c r="M157" i="3" s="1"/>
  <c r="L156" i="3"/>
  <c r="M156" i="3" s="1"/>
  <c r="L155" i="3"/>
  <c r="M155" i="3" s="1"/>
  <c r="L142" i="3" l="1"/>
  <c r="M142" i="3" s="1"/>
  <c r="L141" i="3"/>
  <c r="M141" i="3" s="1"/>
  <c r="L140" i="3"/>
  <c r="M140" i="3" s="1"/>
  <c r="L136" i="3"/>
  <c r="M136" i="3" s="1"/>
  <c r="L135" i="3"/>
  <c r="M135" i="3" s="1"/>
  <c r="L134" i="3"/>
  <c r="M134" i="3" s="1"/>
  <c r="L124" i="3"/>
  <c r="M124" i="3" s="1"/>
  <c r="L123" i="3"/>
  <c r="M123" i="3" s="1"/>
  <c r="L122" i="3"/>
  <c r="M122" i="3" s="1"/>
  <c r="L112" i="3" l="1"/>
  <c r="M112" i="3" s="1"/>
  <c r="L111" i="3"/>
  <c r="M111" i="3" s="1"/>
  <c r="L110" i="3"/>
  <c r="M110" i="3" s="1"/>
  <c r="L103" i="3"/>
  <c r="M103" i="3" s="1"/>
  <c r="L102" i="3"/>
  <c r="M102" i="3" s="1"/>
  <c r="L101" i="3"/>
  <c r="M101" i="3" s="1"/>
  <c r="L97" i="3"/>
  <c r="M97" i="3" s="1"/>
  <c r="L96" i="3"/>
  <c r="M96" i="3" s="1"/>
  <c r="L95" i="3"/>
  <c r="M95" i="3" s="1"/>
  <c r="L82" i="3"/>
  <c r="M82" i="3" s="1"/>
  <c r="L81" i="3"/>
  <c r="M81" i="3" s="1"/>
  <c r="L80" i="3"/>
  <c r="M80" i="3" s="1"/>
  <c r="L70" i="3"/>
  <c r="M70" i="3" s="1"/>
  <c r="L69" i="3"/>
  <c r="M69" i="3" s="1"/>
  <c r="L68" i="3"/>
  <c r="M68" i="3" s="1"/>
  <c r="L40" i="3" l="1"/>
  <c r="M40" i="3" s="1"/>
  <c r="L39" i="3"/>
  <c r="M39" i="3" s="1"/>
  <c r="L38" i="3"/>
  <c r="M38" i="3" s="1"/>
  <c r="L29" i="3"/>
  <c r="M29" i="3" s="1"/>
  <c r="L30" i="3"/>
  <c r="M30" i="3" s="1"/>
  <c r="L31" i="3"/>
  <c r="M31" i="3" s="1"/>
  <c r="L26" i="3"/>
  <c r="M26" i="3" s="1"/>
  <c r="L27" i="3"/>
  <c r="M27" i="3" s="1"/>
  <c r="L28" i="3"/>
  <c r="M28" i="3" s="1"/>
  <c r="L58" i="3" l="1"/>
  <c r="M58" i="3" s="1"/>
  <c r="L57" i="3"/>
  <c r="M57" i="3" s="1"/>
  <c r="L56" i="3"/>
  <c r="M56" i="3" s="1"/>
  <c r="L61" i="3"/>
  <c r="M61" i="3" s="1"/>
  <c r="L60" i="3"/>
  <c r="M60" i="3" s="1"/>
  <c r="L59" i="3"/>
  <c r="M59" i="3" s="1"/>
  <c r="L817" i="3" l="1"/>
  <c r="M817" i="3" s="1"/>
  <c r="L816" i="3"/>
  <c r="M816" i="3" s="1"/>
  <c r="L815" i="3"/>
  <c r="M815" i="3" s="1"/>
  <c r="L814" i="3"/>
  <c r="M814" i="3" s="1"/>
  <c r="L813" i="3"/>
  <c r="M813" i="3" s="1"/>
  <c r="L812" i="3"/>
  <c r="M812" i="3" s="1"/>
  <c r="L781" i="3"/>
  <c r="M781" i="3" s="1"/>
  <c r="L780" i="3"/>
  <c r="M780" i="3" s="1"/>
  <c r="L779" i="3"/>
  <c r="M779" i="3" s="1"/>
  <c r="L778" i="3"/>
  <c r="M778" i="3" s="1"/>
  <c r="L777" i="3"/>
  <c r="M777" i="3" s="1"/>
  <c r="L776" i="3"/>
  <c r="M776" i="3" s="1"/>
  <c r="L598" i="3"/>
  <c r="M598" i="3" s="1"/>
  <c r="L597" i="3"/>
  <c r="M597" i="3" s="1"/>
  <c r="L596" i="3"/>
  <c r="M596" i="3" s="1"/>
  <c r="L22" i="3"/>
  <c r="M22" i="3" s="1"/>
  <c r="L21" i="3"/>
  <c r="M21" i="3" s="1"/>
  <c r="L20" i="3"/>
  <c r="M20" i="3" s="1"/>
  <c r="L403" i="3"/>
  <c r="M403" i="3" s="1"/>
  <c r="L402" i="3"/>
  <c r="M402" i="3" s="1"/>
  <c r="L401" i="3"/>
  <c r="M401" i="3" s="1"/>
  <c r="L274" i="3"/>
  <c r="M274" i="3" s="1"/>
  <c r="L273" i="3"/>
  <c r="M273" i="3" s="1"/>
  <c r="L272" i="3"/>
  <c r="M272" i="3" s="1"/>
  <c r="L235" i="3"/>
  <c r="M235" i="3" s="1"/>
  <c r="L234" i="3"/>
  <c r="M234" i="3" s="1"/>
  <c r="L233" i="3"/>
  <c r="M233" i="3" s="1"/>
  <c r="L190" i="3"/>
  <c r="M190" i="3" s="1"/>
  <c r="L189" i="3"/>
  <c r="M189" i="3" s="1"/>
  <c r="L188" i="3"/>
  <c r="M188" i="3" s="1"/>
  <c r="L52" i="3"/>
  <c r="M52" i="3" s="1"/>
  <c r="L51" i="3"/>
  <c r="M51" i="3" s="1"/>
  <c r="L50" i="3"/>
  <c r="M50" i="3" s="1"/>
  <c r="L19" i="3"/>
  <c r="M19" i="3" s="1"/>
  <c r="L18" i="3"/>
  <c r="M18" i="3" s="1"/>
  <c r="L17" i="3"/>
  <c r="M17" i="3" s="1"/>
  <c r="L739" i="3"/>
  <c r="M739" i="3" s="1"/>
  <c r="L738" i="3"/>
  <c r="M738" i="3" s="1"/>
  <c r="L737" i="3"/>
  <c r="M737" i="3" s="1"/>
  <c r="L724" i="3"/>
  <c r="M724" i="3" s="1"/>
  <c r="L723" i="3"/>
  <c r="M723" i="3" s="1"/>
  <c r="L722" i="3"/>
  <c r="M722" i="3" s="1"/>
  <c r="L211" i="3"/>
  <c r="M211" i="3" s="1"/>
  <c r="L210" i="3"/>
  <c r="M210" i="3" s="1"/>
  <c r="L209" i="3"/>
  <c r="M209" i="3" s="1"/>
  <c r="L734" i="3"/>
  <c r="M734" i="3" s="1"/>
  <c r="L735" i="3"/>
  <c r="M735" i="3" s="1"/>
  <c r="L736" i="3"/>
  <c r="M736" i="3" s="1"/>
  <c r="L740" i="3"/>
  <c r="M740" i="3" s="1"/>
  <c r="L741" i="3"/>
  <c r="M741" i="3" s="1"/>
  <c r="L742" i="3"/>
  <c r="M742" i="3" s="1"/>
  <c r="L743" i="3"/>
  <c r="M743" i="3" s="1"/>
  <c r="L744" i="3"/>
  <c r="M744" i="3" s="1"/>
  <c r="L745" i="3"/>
  <c r="M745" i="3" s="1"/>
  <c r="L9" i="3"/>
  <c r="M9" i="3" s="1"/>
  <c r="L10" i="3"/>
  <c r="M10" i="3" s="1"/>
  <c r="L11" i="3"/>
  <c r="M11" i="3" s="1"/>
  <c r="L12" i="3"/>
  <c r="M12" i="3" s="1"/>
  <c r="L13" i="3"/>
  <c r="M13" i="3" s="1"/>
  <c r="L14" i="3"/>
  <c r="M14" i="3" s="1"/>
  <c r="L15" i="3"/>
  <c r="M15" i="3" s="1"/>
  <c r="L16" i="3"/>
  <c r="M16" i="3" s="1"/>
  <c r="L32" i="3"/>
  <c r="M32" i="3" s="1"/>
  <c r="L33" i="3"/>
  <c r="M33" i="3" s="1"/>
  <c r="L34" i="3"/>
  <c r="M34" i="3" s="1"/>
  <c r="L35" i="3"/>
  <c r="M35" i="3" s="1"/>
  <c r="L36" i="3"/>
  <c r="M36" i="3" s="1"/>
  <c r="L37" i="3"/>
  <c r="M37" i="3" s="1"/>
  <c r="L74" i="3"/>
  <c r="M74" i="3" s="1"/>
  <c r="L75" i="3"/>
  <c r="M75" i="3" s="1"/>
  <c r="L76" i="3"/>
  <c r="M76" i="3" s="1"/>
  <c r="L77" i="3"/>
  <c r="M77" i="3" s="1"/>
  <c r="L78" i="3"/>
  <c r="M78" i="3" s="1"/>
  <c r="L79" i="3"/>
  <c r="M79" i="3" s="1"/>
  <c r="L83" i="3"/>
  <c r="M83" i="3" s="1"/>
  <c r="L84" i="3"/>
  <c r="M84" i="3" s="1"/>
  <c r="L85" i="3"/>
  <c r="M85" i="3" s="1"/>
  <c r="L62" i="3"/>
  <c r="M62" i="3" s="1"/>
  <c r="L63" i="3"/>
  <c r="M63" i="3" s="1"/>
  <c r="L64" i="3"/>
  <c r="M64" i="3" s="1"/>
  <c r="L65" i="3"/>
  <c r="M65" i="3" s="1"/>
  <c r="L66" i="3"/>
  <c r="M66" i="3" s="1"/>
  <c r="L67" i="3"/>
  <c r="M67" i="3" s="1"/>
  <c r="L71" i="3"/>
  <c r="M71" i="3" s="1"/>
  <c r="L72" i="3"/>
  <c r="M72" i="3" s="1"/>
  <c r="L73" i="3"/>
  <c r="M73" i="3" s="1"/>
  <c r="L86" i="3"/>
  <c r="M86" i="3" s="1"/>
  <c r="L87" i="3"/>
  <c r="M87" i="3" s="1"/>
  <c r="L88" i="3"/>
  <c r="M88" i="3" s="1"/>
  <c r="L89" i="3"/>
  <c r="M89" i="3" s="1"/>
  <c r="L90" i="3"/>
  <c r="M90" i="3" s="1"/>
  <c r="L91" i="3"/>
  <c r="M91" i="3" s="1"/>
  <c r="L92" i="3"/>
  <c r="M92" i="3" s="1"/>
  <c r="L93" i="3"/>
  <c r="M93" i="3" s="1"/>
  <c r="L94" i="3"/>
  <c r="M94" i="3" s="1"/>
  <c r="L137" i="3"/>
  <c r="M137" i="3" s="1"/>
  <c r="L138" i="3"/>
  <c r="M138" i="3" s="1"/>
  <c r="L139" i="3"/>
  <c r="M139" i="3" s="1"/>
  <c r="L482" i="3"/>
  <c r="M482" i="3" s="1"/>
  <c r="L483" i="3"/>
  <c r="M483" i="3" s="1"/>
  <c r="L484" i="3"/>
  <c r="M484" i="3" s="1"/>
  <c r="L485" i="3"/>
  <c r="M485" i="3" s="1"/>
  <c r="L486" i="3"/>
  <c r="M486" i="3" s="1"/>
  <c r="L487" i="3"/>
  <c r="M487" i="3" s="1"/>
  <c r="L488" i="3"/>
  <c r="M488" i="3" s="1"/>
  <c r="L489" i="3"/>
  <c r="M489" i="3" s="1"/>
  <c r="L490" i="3"/>
  <c r="M490" i="3" s="1"/>
  <c r="L494" i="3"/>
  <c r="M494" i="3" s="1"/>
  <c r="L495" i="3"/>
  <c r="M495" i="3" s="1"/>
  <c r="L496" i="3"/>
  <c r="M496" i="3" s="1"/>
  <c r="L497" i="3"/>
  <c r="M497" i="3" s="1"/>
  <c r="L498" i="3"/>
  <c r="M498" i="3" s="1"/>
  <c r="L499" i="3"/>
  <c r="M499" i="3" s="1"/>
  <c r="L506" i="3"/>
  <c r="M506" i="3" s="1"/>
  <c r="L507" i="3"/>
  <c r="M507" i="3" s="1"/>
  <c r="L508" i="3"/>
  <c r="M508" i="3" s="1"/>
  <c r="L512" i="3"/>
  <c r="M512" i="3" s="1"/>
  <c r="L513" i="3"/>
  <c r="M513" i="3" s="1"/>
  <c r="L514" i="3"/>
  <c r="M514" i="3" s="1"/>
  <c r="L41" i="3"/>
  <c r="M41" i="3" s="1"/>
  <c r="L42" i="3"/>
  <c r="M42" i="3" s="1"/>
  <c r="L43" i="3"/>
  <c r="M43" i="3" s="1"/>
  <c r="L44" i="3"/>
  <c r="M44" i="3" s="1"/>
  <c r="L45" i="3"/>
  <c r="M45" i="3" s="1"/>
  <c r="L46" i="3"/>
  <c r="M46" i="3" s="1"/>
  <c r="L53" i="3"/>
  <c r="M53" i="3" s="1"/>
  <c r="L54" i="3"/>
  <c r="M54" i="3" s="1"/>
  <c r="L55" i="3"/>
  <c r="M55" i="3" s="1"/>
  <c r="L239" i="3"/>
  <c r="M239" i="3" s="1"/>
  <c r="L240" i="3"/>
  <c r="M240" i="3" s="1"/>
  <c r="L241" i="3"/>
  <c r="M241" i="3" s="1"/>
  <c r="L242" i="3"/>
  <c r="M242" i="3" s="1"/>
  <c r="L243" i="3"/>
  <c r="M243" i="3" s="1"/>
  <c r="L244" i="3"/>
  <c r="M244" i="3" s="1"/>
  <c r="L245" i="3"/>
  <c r="M245" i="3" s="1"/>
  <c r="L246" i="3"/>
  <c r="M246" i="3" s="1"/>
  <c r="L247" i="3"/>
  <c r="M247" i="3" s="1"/>
  <c r="L251" i="3"/>
  <c r="M251" i="3" s="1"/>
  <c r="L252" i="3"/>
  <c r="M252" i="3" s="1"/>
  <c r="L253" i="3"/>
  <c r="M253" i="3" s="1"/>
  <c r="L254" i="3"/>
  <c r="M254" i="3" s="1"/>
  <c r="L255" i="3"/>
  <c r="M255" i="3" s="1"/>
  <c r="L256" i="3"/>
  <c r="M256" i="3" s="1"/>
  <c r="L260" i="3"/>
  <c r="M260" i="3" s="1"/>
  <c r="L261" i="3"/>
  <c r="M261" i="3" s="1"/>
  <c r="L262" i="3"/>
  <c r="M262" i="3" s="1"/>
  <c r="L266" i="3"/>
  <c r="M266" i="3" s="1"/>
  <c r="L267" i="3"/>
  <c r="M267" i="3" s="1"/>
  <c r="L268" i="3"/>
  <c r="M268" i="3" s="1"/>
  <c r="L269" i="3"/>
  <c r="M269" i="3" s="1"/>
  <c r="L270" i="3"/>
  <c r="M270" i="3" s="1"/>
  <c r="L271" i="3"/>
  <c r="M271" i="3" s="1"/>
  <c r="L275" i="3"/>
  <c r="M275" i="3" s="1"/>
  <c r="L276" i="3"/>
  <c r="M276" i="3" s="1"/>
  <c r="L277" i="3"/>
  <c r="M277" i="3" s="1"/>
  <c r="L287" i="3"/>
  <c r="M287" i="3" s="1"/>
  <c r="L288" i="3"/>
  <c r="M288" i="3" s="1"/>
  <c r="L289" i="3"/>
  <c r="M289" i="3" s="1"/>
  <c r="L290" i="3"/>
  <c r="M290" i="3" s="1"/>
  <c r="L291" i="3"/>
  <c r="M291" i="3" s="1"/>
  <c r="L292" i="3"/>
  <c r="M292" i="3" s="1"/>
  <c r="L302" i="3"/>
  <c r="M302" i="3" s="1"/>
  <c r="L303" i="3"/>
  <c r="M303" i="3" s="1"/>
  <c r="L304" i="3"/>
  <c r="M304" i="3" s="1"/>
  <c r="L308" i="3"/>
  <c r="M308" i="3" s="1"/>
  <c r="L309" i="3"/>
  <c r="M309" i="3" s="1"/>
  <c r="L310" i="3"/>
  <c r="M310" i="3" s="1"/>
  <c r="L311" i="3"/>
  <c r="M311" i="3" s="1"/>
  <c r="L312" i="3"/>
  <c r="M312" i="3" s="1"/>
  <c r="L313" i="3"/>
  <c r="M313" i="3" s="1"/>
  <c r="L314" i="3"/>
  <c r="M314" i="3" s="1"/>
  <c r="L315" i="3"/>
  <c r="M315" i="3" s="1"/>
  <c r="L316" i="3"/>
  <c r="M316" i="3" s="1"/>
  <c r="L320" i="3"/>
  <c r="M320" i="3" s="1"/>
  <c r="L321" i="3"/>
  <c r="M321" i="3" s="1"/>
  <c r="L322" i="3"/>
  <c r="M322" i="3" s="1"/>
  <c r="L323" i="3"/>
  <c r="M323" i="3" s="1"/>
  <c r="L324" i="3"/>
  <c r="M324" i="3" s="1"/>
  <c r="L325" i="3"/>
  <c r="M325" i="3" s="1"/>
  <c r="L326" i="3"/>
  <c r="M326" i="3" s="1"/>
  <c r="L327" i="3"/>
  <c r="M327" i="3" s="1"/>
  <c r="L328" i="3"/>
  <c r="M328" i="3" s="1"/>
  <c r="L332" i="3"/>
  <c r="M332" i="3" s="1"/>
  <c r="L333" i="3"/>
  <c r="M333" i="3" s="1"/>
  <c r="L334" i="3"/>
  <c r="M334" i="3" s="1"/>
  <c r="L335" i="3"/>
  <c r="M335" i="3" s="1"/>
  <c r="L336" i="3"/>
  <c r="M336" i="3" s="1"/>
  <c r="L337" i="3"/>
  <c r="M337" i="3" s="1"/>
  <c r="L338" i="3"/>
  <c r="M338" i="3" s="1"/>
  <c r="L339" i="3"/>
  <c r="M339" i="3" s="1"/>
  <c r="L340" i="3"/>
  <c r="M340" i="3" s="1"/>
  <c r="L347" i="3"/>
  <c r="M347" i="3" s="1"/>
  <c r="L348" i="3"/>
  <c r="M348" i="3" s="1"/>
  <c r="L349" i="3"/>
  <c r="M349" i="3" s="1"/>
  <c r="L350" i="3"/>
  <c r="M350" i="3" s="1"/>
  <c r="L351" i="3"/>
  <c r="M351" i="3" s="1"/>
  <c r="L352" i="3"/>
  <c r="M352" i="3" s="1"/>
  <c r="L353" i="3"/>
  <c r="M353" i="3" s="1"/>
  <c r="L354" i="3"/>
  <c r="M354" i="3" s="1"/>
  <c r="L355" i="3"/>
  <c r="M355" i="3" s="1"/>
  <c r="L359" i="3"/>
  <c r="M359" i="3" s="1"/>
  <c r="L360" i="3"/>
  <c r="M360" i="3" s="1"/>
  <c r="L361" i="3"/>
  <c r="M361" i="3" s="1"/>
  <c r="L365" i="3"/>
  <c r="M365" i="3" s="1"/>
  <c r="L366" i="3"/>
  <c r="M366" i="3" s="1"/>
  <c r="L367" i="3"/>
  <c r="M367" i="3" s="1"/>
  <c r="L368" i="3"/>
  <c r="M368" i="3" s="1"/>
  <c r="L369" i="3"/>
  <c r="M369" i="3" s="1"/>
  <c r="L370" i="3"/>
  <c r="M370" i="3" s="1"/>
  <c r="L374" i="3"/>
  <c r="M374" i="3" s="1"/>
  <c r="L375" i="3"/>
  <c r="M375" i="3" s="1"/>
  <c r="L376" i="3"/>
  <c r="M376" i="3" s="1"/>
  <c r="L377" i="3"/>
  <c r="M377" i="3" s="1"/>
  <c r="L378" i="3"/>
  <c r="M378" i="3" s="1"/>
  <c r="L379" i="3"/>
  <c r="M379" i="3" s="1"/>
  <c r="L380" i="3"/>
  <c r="M380" i="3" s="1"/>
  <c r="L381" i="3"/>
  <c r="M381" i="3" s="1"/>
  <c r="L382" i="3"/>
  <c r="M382" i="3" s="1"/>
  <c r="L386" i="3"/>
  <c r="M386" i="3" s="1"/>
  <c r="L387" i="3"/>
  <c r="M387" i="3" s="1"/>
  <c r="L388" i="3"/>
  <c r="M388" i="3" s="1"/>
  <c r="L392" i="3"/>
  <c r="M392" i="3" s="1"/>
  <c r="L393" i="3"/>
  <c r="M393" i="3" s="1"/>
  <c r="L394" i="3"/>
  <c r="M394" i="3" s="1"/>
  <c r="L395" i="3"/>
  <c r="M395" i="3" s="1"/>
  <c r="L396" i="3"/>
  <c r="M396" i="3" s="1"/>
  <c r="L397" i="3"/>
  <c r="M397" i="3" s="1"/>
  <c r="L398" i="3"/>
  <c r="M398" i="3" s="1"/>
  <c r="L399" i="3"/>
  <c r="M399" i="3" s="1"/>
  <c r="L400" i="3"/>
  <c r="M400" i="3" s="1"/>
  <c r="L404" i="3"/>
  <c r="M404" i="3" s="1"/>
  <c r="L405" i="3"/>
  <c r="M405" i="3" s="1"/>
  <c r="L406" i="3"/>
  <c r="M406" i="3" s="1"/>
  <c r="L413" i="3"/>
  <c r="M413" i="3" s="1"/>
  <c r="L414" i="3"/>
  <c r="M414" i="3" s="1"/>
  <c r="L415" i="3"/>
  <c r="M415" i="3" s="1"/>
  <c r="L419" i="3"/>
  <c r="M419" i="3" s="1"/>
  <c r="L420" i="3"/>
  <c r="M420" i="3" s="1"/>
  <c r="L421" i="3"/>
  <c r="M421" i="3" s="1"/>
  <c r="L422" i="3"/>
  <c r="M422" i="3" s="1"/>
  <c r="L423" i="3"/>
  <c r="M423" i="3" s="1"/>
  <c r="L424" i="3"/>
  <c r="M424" i="3" s="1"/>
  <c r="L425" i="3"/>
  <c r="M425" i="3" s="1"/>
  <c r="L426" i="3"/>
  <c r="M426" i="3" s="1"/>
  <c r="L427" i="3"/>
  <c r="M427" i="3" s="1"/>
  <c r="L164" i="3"/>
  <c r="M164" i="3" s="1"/>
  <c r="L165" i="3"/>
  <c r="M165" i="3" s="1"/>
  <c r="L166" i="3"/>
  <c r="M166" i="3" s="1"/>
  <c r="L167" i="3"/>
  <c r="M167" i="3" s="1"/>
  <c r="L168" i="3"/>
  <c r="M168" i="3" s="1"/>
  <c r="L169" i="3"/>
  <c r="M169" i="3" s="1"/>
  <c r="L170" i="3"/>
  <c r="M170" i="3" s="1"/>
  <c r="L171" i="3"/>
  <c r="M171" i="3" s="1"/>
  <c r="L172" i="3"/>
  <c r="M172" i="3" s="1"/>
  <c r="L125" i="3"/>
  <c r="M125" i="3" s="1"/>
  <c r="L126" i="3"/>
  <c r="M126" i="3" s="1"/>
  <c r="L127" i="3"/>
  <c r="M127" i="3" s="1"/>
  <c r="L128" i="3"/>
  <c r="M128" i="3" s="1"/>
  <c r="L129" i="3"/>
  <c r="M129" i="3" s="1"/>
  <c r="L130" i="3"/>
  <c r="M130" i="3" s="1"/>
  <c r="L131" i="3"/>
  <c r="M131" i="3" s="1"/>
  <c r="L132" i="3"/>
  <c r="M132" i="3" s="1"/>
  <c r="L133" i="3"/>
  <c r="M133" i="3" s="1"/>
  <c r="L113" i="3"/>
  <c r="M113" i="3" s="1"/>
  <c r="L114" i="3"/>
  <c r="M114" i="3" s="1"/>
  <c r="L115" i="3"/>
  <c r="M115" i="3" s="1"/>
  <c r="L116" i="3"/>
  <c r="M116" i="3" s="1"/>
  <c r="L117" i="3"/>
  <c r="M117" i="3" s="1"/>
  <c r="L118" i="3"/>
  <c r="M118" i="3" s="1"/>
  <c r="L119" i="3"/>
  <c r="M119" i="3" s="1"/>
  <c r="L120" i="3"/>
  <c r="M120" i="3" s="1"/>
  <c r="L121" i="3"/>
  <c r="M121" i="3" s="1"/>
  <c r="L431" i="3"/>
  <c r="M431" i="3" s="1"/>
  <c r="L432" i="3"/>
  <c r="M432" i="3" s="1"/>
  <c r="L433" i="3"/>
  <c r="M433" i="3" s="1"/>
  <c r="L437" i="3"/>
  <c r="M437" i="3" s="1"/>
  <c r="L438" i="3"/>
  <c r="M438" i="3" s="1"/>
  <c r="L439" i="3"/>
  <c r="M439" i="3" s="1"/>
  <c r="L440" i="3"/>
  <c r="M440" i="3" s="1"/>
  <c r="L441" i="3"/>
  <c r="M441" i="3" s="1"/>
  <c r="L442" i="3"/>
  <c r="M442" i="3" s="1"/>
  <c r="L443" i="3"/>
  <c r="M443" i="3" s="1"/>
  <c r="L444" i="3"/>
  <c r="M444" i="3" s="1"/>
  <c r="L445" i="3"/>
  <c r="M445" i="3" s="1"/>
  <c r="L446" i="3"/>
  <c r="M446" i="3" s="1"/>
  <c r="L447" i="3"/>
  <c r="M447" i="3" s="1"/>
  <c r="L448" i="3"/>
  <c r="M448" i="3" s="1"/>
  <c r="L452" i="3"/>
  <c r="M452" i="3" s="1"/>
  <c r="L453" i="3"/>
  <c r="M453" i="3" s="1"/>
  <c r="L454" i="3"/>
  <c r="M454" i="3" s="1"/>
  <c r="L455" i="3"/>
  <c r="M455" i="3" s="1"/>
  <c r="L456" i="3"/>
  <c r="M456" i="3" s="1"/>
  <c r="L457" i="3"/>
  <c r="M457" i="3" s="1"/>
  <c r="L461" i="3"/>
  <c r="M461" i="3" s="1"/>
  <c r="L462" i="3"/>
  <c r="M462" i="3" s="1"/>
  <c r="L463" i="3"/>
  <c r="M463" i="3" s="1"/>
  <c r="L104" i="3"/>
  <c r="M104" i="3" s="1"/>
  <c r="L105" i="3"/>
  <c r="M105" i="3" s="1"/>
  <c r="L106" i="3"/>
  <c r="M106" i="3" s="1"/>
  <c r="L107" i="3"/>
  <c r="M107" i="3" s="1"/>
  <c r="L108" i="3"/>
  <c r="M108" i="3" s="1"/>
  <c r="L109" i="3"/>
  <c r="M109" i="3" s="1"/>
  <c r="L467" i="3"/>
  <c r="M467" i="3" s="1"/>
  <c r="L468" i="3"/>
  <c r="M468" i="3" s="1"/>
  <c r="L469" i="3"/>
  <c r="M469" i="3" s="1"/>
  <c r="L470" i="3"/>
  <c r="M470" i="3" s="1"/>
  <c r="L471" i="3"/>
  <c r="M471" i="3" s="1"/>
  <c r="L472" i="3"/>
  <c r="M472" i="3" s="1"/>
  <c r="L473" i="3"/>
  <c r="M473" i="3" s="1"/>
  <c r="L474" i="3"/>
  <c r="M474" i="3" s="1"/>
  <c r="L475" i="3"/>
  <c r="M475" i="3" s="1"/>
  <c r="L476" i="3"/>
  <c r="M476" i="3" s="1"/>
  <c r="L477" i="3"/>
  <c r="M477" i="3" s="1"/>
  <c r="L478" i="3"/>
  <c r="M478" i="3" s="1"/>
  <c r="L176" i="3"/>
  <c r="M176" i="3" s="1"/>
  <c r="L177" i="3"/>
  <c r="M177" i="3" s="1"/>
  <c r="L178" i="3"/>
  <c r="M178" i="3" s="1"/>
  <c r="L179" i="3"/>
  <c r="M179" i="3" s="1"/>
  <c r="L180" i="3"/>
  <c r="M180" i="3" s="1"/>
  <c r="L181" i="3"/>
  <c r="M181" i="3" s="1"/>
  <c r="L182" i="3"/>
  <c r="M182" i="3" s="1"/>
  <c r="L183" i="3"/>
  <c r="M183" i="3" s="1"/>
  <c r="L184" i="3"/>
  <c r="M184" i="3" s="1"/>
  <c r="L191" i="3"/>
  <c r="M191" i="3" s="1"/>
  <c r="L192" i="3"/>
  <c r="M192" i="3" s="1"/>
  <c r="L193" i="3"/>
  <c r="M193" i="3" s="1"/>
  <c r="L515" i="3"/>
  <c r="M515" i="3" s="1"/>
  <c r="L516" i="3"/>
  <c r="M516" i="3" s="1"/>
  <c r="L517" i="3"/>
  <c r="M517" i="3" s="1"/>
  <c r="L518" i="3"/>
  <c r="M518" i="3" s="1"/>
  <c r="L519" i="3"/>
  <c r="M519" i="3" s="1"/>
  <c r="L520" i="3"/>
  <c r="M520" i="3" s="1"/>
  <c r="L521" i="3"/>
  <c r="M521" i="3" s="1"/>
  <c r="L522" i="3"/>
  <c r="M522" i="3" s="1"/>
  <c r="L523" i="3"/>
  <c r="M523" i="3" s="1"/>
  <c r="L530" i="3"/>
  <c r="M530" i="3" s="1"/>
  <c r="L531" i="3"/>
  <c r="M531" i="3" s="1"/>
  <c r="L532" i="3"/>
  <c r="M532" i="3" s="1"/>
  <c r="L533" i="3"/>
  <c r="M533" i="3" s="1"/>
  <c r="L534" i="3"/>
  <c r="M534" i="3" s="1"/>
  <c r="L535" i="3"/>
  <c r="M535" i="3" s="1"/>
  <c r="L98" i="3"/>
  <c r="M98" i="3" s="1"/>
  <c r="L99" i="3"/>
  <c r="M99" i="3" s="1"/>
  <c r="L100" i="3"/>
  <c r="M100" i="3" s="1"/>
  <c r="L542" i="3"/>
  <c r="M542" i="3" s="1"/>
  <c r="L543" i="3"/>
  <c r="M543" i="3" s="1"/>
  <c r="L544" i="3"/>
  <c r="M544" i="3" s="1"/>
  <c r="L545" i="3"/>
  <c r="M545" i="3" s="1"/>
  <c r="L546" i="3"/>
  <c r="M546" i="3" s="1"/>
  <c r="L547" i="3"/>
  <c r="M547" i="3" s="1"/>
  <c r="L548" i="3"/>
  <c r="M548" i="3" s="1"/>
  <c r="L549" i="3"/>
  <c r="M549" i="3" s="1"/>
  <c r="L550" i="3"/>
  <c r="M550" i="3" s="1"/>
  <c r="L554" i="3"/>
  <c r="M554" i="3" s="1"/>
  <c r="L555" i="3"/>
  <c r="M555" i="3" s="1"/>
  <c r="L556" i="3"/>
  <c r="M556" i="3" s="1"/>
  <c r="L560" i="3"/>
  <c r="M560" i="3" s="1"/>
  <c r="L561" i="3"/>
  <c r="M561" i="3" s="1"/>
  <c r="L562" i="3"/>
  <c r="M562" i="3" s="1"/>
  <c r="L563" i="3"/>
  <c r="M563" i="3" s="1"/>
  <c r="L564" i="3"/>
  <c r="M564" i="3" s="1"/>
  <c r="L565" i="3"/>
  <c r="M565" i="3" s="1"/>
  <c r="L773" i="3"/>
  <c r="M773" i="3" s="1"/>
  <c r="L774" i="3"/>
  <c r="M774" i="3" s="1"/>
  <c r="L775" i="3"/>
  <c r="M775" i="3" s="1"/>
  <c r="L566" i="3"/>
  <c r="M566" i="3" s="1"/>
  <c r="L567" i="3"/>
  <c r="M567" i="3" s="1"/>
  <c r="L568" i="3"/>
  <c r="M568" i="3" s="1"/>
  <c r="L569" i="3"/>
  <c r="M569" i="3" s="1"/>
  <c r="L570" i="3"/>
  <c r="M570" i="3" s="1"/>
  <c r="L571" i="3"/>
  <c r="M571" i="3" s="1"/>
  <c r="L572" i="3"/>
  <c r="M572" i="3" s="1"/>
  <c r="L573" i="3"/>
  <c r="M573" i="3" s="1"/>
  <c r="L574" i="3"/>
  <c r="M574" i="3" s="1"/>
  <c r="L578" i="3"/>
  <c r="M578" i="3" s="1"/>
  <c r="L579" i="3"/>
  <c r="M579" i="3" s="1"/>
  <c r="L580" i="3"/>
  <c r="M580" i="3" s="1"/>
  <c r="L581" i="3"/>
  <c r="M581" i="3" s="1"/>
  <c r="L582" i="3"/>
  <c r="M582" i="3" s="1"/>
  <c r="L583" i="3"/>
  <c r="M583" i="3" s="1"/>
  <c r="L584" i="3"/>
  <c r="M584" i="3" s="1"/>
  <c r="L585" i="3"/>
  <c r="M585" i="3" s="1"/>
  <c r="L586" i="3"/>
  <c r="M586" i="3" s="1"/>
  <c r="L590" i="3"/>
  <c r="M590" i="3" s="1"/>
  <c r="L591" i="3"/>
  <c r="M591" i="3" s="1"/>
  <c r="L592" i="3"/>
  <c r="M592" i="3" s="1"/>
  <c r="L593" i="3"/>
  <c r="M593" i="3" s="1"/>
  <c r="L594" i="3"/>
  <c r="M594" i="3" s="1"/>
  <c r="L595" i="3"/>
  <c r="M595" i="3" s="1"/>
  <c r="L599" i="3"/>
  <c r="M599" i="3" s="1"/>
  <c r="L600" i="3"/>
  <c r="M600" i="3" s="1"/>
  <c r="L601" i="3"/>
  <c r="M601" i="3" s="1"/>
  <c r="L602" i="3"/>
  <c r="M602" i="3" s="1"/>
  <c r="L603" i="3"/>
  <c r="M603" i="3" s="1"/>
  <c r="L604" i="3"/>
  <c r="M604" i="3" s="1"/>
  <c r="L605" i="3"/>
  <c r="M605" i="3" s="1"/>
  <c r="L606" i="3"/>
  <c r="M606" i="3" s="1"/>
  <c r="L607" i="3"/>
  <c r="M607" i="3" s="1"/>
  <c r="L611" i="3"/>
  <c r="M611" i="3" s="1"/>
  <c r="L612" i="3"/>
  <c r="M612" i="3" s="1"/>
  <c r="L613" i="3"/>
  <c r="M613" i="3" s="1"/>
  <c r="L614" i="3"/>
  <c r="M614" i="3" s="1"/>
  <c r="L615" i="3"/>
  <c r="M615" i="3" s="1"/>
  <c r="L616" i="3"/>
  <c r="M616" i="3" s="1"/>
  <c r="L617" i="3"/>
  <c r="M617" i="3" s="1"/>
  <c r="L618" i="3"/>
  <c r="M618" i="3" s="1"/>
  <c r="L619" i="3"/>
  <c r="M619" i="3" s="1"/>
  <c r="L623" i="3"/>
  <c r="M623" i="3" s="1"/>
  <c r="L624" i="3"/>
  <c r="M624" i="3" s="1"/>
  <c r="L625" i="3"/>
  <c r="M625" i="3" s="1"/>
  <c r="L626" i="3"/>
  <c r="M626" i="3" s="1"/>
  <c r="L627" i="3"/>
  <c r="M627" i="3" s="1"/>
  <c r="L628" i="3"/>
  <c r="M628" i="3" s="1"/>
  <c r="L629" i="3"/>
  <c r="M629" i="3" s="1"/>
  <c r="L630" i="3"/>
  <c r="M630" i="3" s="1"/>
  <c r="L631" i="3"/>
  <c r="M631" i="3" s="1"/>
  <c r="L632" i="3"/>
  <c r="M632" i="3" s="1"/>
  <c r="L633" i="3"/>
  <c r="M633" i="3" s="1"/>
  <c r="L634" i="3"/>
  <c r="M634" i="3" s="1"/>
  <c r="L641" i="3"/>
  <c r="M641" i="3" s="1"/>
  <c r="L642" i="3"/>
  <c r="M642" i="3" s="1"/>
  <c r="L643" i="3"/>
  <c r="M643" i="3" s="1"/>
  <c r="L644" i="3"/>
  <c r="M644" i="3" s="1"/>
  <c r="L645" i="3"/>
  <c r="M645" i="3" s="1"/>
  <c r="L646" i="3"/>
  <c r="M646" i="3" s="1"/>
  <c r="L647" i="3"/>
  <c r="M647" i="3" s="1"/>
  <c r="L648" i="3"/>
  <c r="M648" i="3" s="1"/>
  <c r="L649" i="3"/>
  <c r="M649" i="3" s="1"/>
  <c r="L656" i="3"/>
  <c r="M656" i="3" s="1"/>
  <c r="L657" i="3"/>
  <c r="M657" i="3" s="1"/>
  <c r="L658" i="3"/>
  <c r="M658" i="3" s="1"/>
  <c r="L713" i="3"/>
  <c r="M713" i="3" s="1"/>
  <c r="L714" i="3"/>
  <c r="M714" i="3" s="1"/>
  <c r="L715" i="3"/>
  <c r="M715" i="3" s="1"/>
  <c r="L767" i="3"/>
  <c r="M767" i="3" s="1"/>
  <c r="L768" i="3"/>
  <c r="M768" i="3" s="1"/>
  <c r="L769" i="3"/>
  <c r="M769" i="3" s="1"/>
  <c r="L719" i="3"/>
  <c r="M719" i="3" s="1"/>
  <c r="L720" i="3"/>
  <c r="M720" i="3" s="1"/>
  <c r="L721" i="3"/>
  <c r="M721" i="3" s="1"/>
  <c r="L728" i="3"/>
  <c r="M728" i="3" s="1"/>
  <c r="L729" i="3"/>
  <c r="M729" i="3" s="1"/>
  <c r="L730" i="3"/>
  <c r="M730" i="3" s="1"/>
  <c r="L731" i="3"/>
  <c r="M731" i="3" s="1"/>
  <c r="L732" i="3"/>
  <c r="M732" i="3" s="1"/>
  <c r="L733" i="3"/>
  <c r="M733" i="3" s="1"/>
  <c r="L752" i="3"/>
  <c r="M752" i="3" s="1"/>
  <c r="L753" i="3"/>
  <c r="M753" i="3" s="1"/>
  <c r="L754" i="3"/>
  <c r="M754" i="3" s="1"/>
  <c r="L755" i="3"/>
  <c r="M755" i="3" s="1"/>
  <c r="L756" i="3"/>
  <c r="M756" i="3" s="1"/>
  <c r="L757" i="3"/>
  <c r="M757" i="3" s="1"/>
  <c r="L143" i="3"/>
  <c r="M143" i="3" s="1"/>
  <c r="L144" i="3"/>
  <c r="M144" i="3" s="1"/>
  <c r="L145" i="3"/>
  <c r="M145" i="3" s="1"/>
  <c r="L146" i="3"/>
  <c r="M146" i="3" s="1"/>
  <c r="L147" i="3"/>
  <c r="M147" i="3" s="1"/>
  <c r="L148" i="3"/>
  <c r="M148" i="3" s="1"/>
  <c r="L149" i="3"/>
  <c r="M149" i="3" s="1"/>
  <c r="L150" i="3"/>
  <c r="M150" i="3" s="1"/>
  <c r="L151" i="3"/>
  <c r="M151" i="3" s="1"/>
  <c r="L152" i="3"/>
  <c r="M152" i="3" s="1"/>
  <c r="L153" i="3"/>
  <c r="M153" i="3" s="1"/>
  <c r="L154" i="3"/>
  <c r="M154" i="3" s="1"/>
  <c r="L158" i="3"/>
  <c r="M158" i="3" s="1"/>
  <c r="L159" i="3"/>
  <c r="M159" i="3" s="1"/>
  <c r="L160" i="3"/>
  <c r="M160" i="3" s="1"/>
  <c r="L161" i="3"/>
  <c r="M161" i="3" s="1"/>
  <c r="L162" i="3"/>
  <c r="M162" i="3" s="1"/>
  <c r="L163" i="3"/>
  <c r="M163" i="3" s="1"/>
  <c r="L203" i="3"/>
  <c r="M203" i="3" s="1"/>
  <c r="L204" i="3"/>
  <c r="M204" i="3" s="1"/>
  <c r="L205" i="3"/>
  <c r="M205" i="3" s="1"/>
  <c r="L206" i="3"/>
  <c r="M206" i="3" s="1"/>
  <c r="L207" i="3"/>
  <c r="M207" i="3" s="1"/>
  <c r="L208" i="3"/>
  <c r="M208" i="3" s="1"/>
  <c r="L212" i="3"/>
  <c r="M212" i="3" s="1"/>
  <c r="L213" i="3"/>
  <c r="M213" i="3" s="1"/>
  <c r="L214" i="3"/>
  <c r="M214" i="3" s="1"/>
  <c r="L215" i="3"/>
  <c r="M215" i="3" s="1"/>
  <c r="L216" i="3"/>
  <c r="M216" i="3" s="1"/>
  <c r="L217" i="3"/>
  <c r="M217" i="3" s="1"/>
  <c r="L218" i="3"/>
  <c r="M218" i="3" s="1"/>
  <c r="L219" i="3"/>
  <c r="M219" i="3" s="1"/>
  <c r="L220" i="3"/>
  <c r="M220" i="3" s="1"/>
  <c r="L224" i="3"/>
  <c r="M224" i="3" s="1"/>
  <c r="L225" i="3"/>
  <c r="M225" i="3" s="1"/>
  <c r="L226" i="3"/>
  <c r="M226" i="3" s="1"/>
  <c r="L230" i="3"/>
  <c r="M230" i="3" s="1"/>
  <c r="L231" i="3"/>
  <c r="M231" i="3" s="1"/>
  <c r="L232" i="3"/>
  <c r="M232" i="3" s="1"/>
  <c r="L236" i="3"/>
  <c r="M236" i="3" s="1"/>
  <c r="L237" i="3"/>
  <c r="M237" i="3" s="1"/>
  <c r="L238" i="3"/>
  <c r="M238" i="3" s="1"/>
</calcChain>
</file>

<file path=xl/comments1.xml><?xml version="1.0" encoding="utf-8"?>
<comments xmlns="http://schemas.openxmlformats.org/spreadsheetml/2006/main">
  <authors>
    <author>wsarmiento</author>
    <author>Adelita Egüez</author>
  </authors>
  <commentList>
    <comment ref="B6" authorId="0" shapeId="0">
      <text>
        <r>
          <rPr>
            <b/>
            <sz val="8"/>
            <color indexed="81"/>
            <rFont val="Tahoma"/>
            <family val="2"/>
          </rPr>
          <t xml:space="preserve">Actividad: Conjunto de tareas o acciones que se ejecutan en el sitio que responden a un proceso </t>
        </r>
        <r>
          <rPr>
            <sz val="8"/>
            <color indexed="81"/>
            <rFont val="Tahoma"/>
            <family val="2"/>
          </rPr>
          <t xml:space="preserve">
</t>
        </r>
      </text>
    </comment>
    <comment ref="E6" authorId="0" shapeId="0">
      <text>
        <r>
          <rPr>
            <b/>
            <sz val="8"/>
            <color indexed="81"/>
            <rFont val="Tahoma"/>
            <family val="2"/>
          </rPr>
          <t>PELIGRO: Causa potencial de generar pérdidas, daño físico a las personas, daños a la propiedad y/o activos, medioambiente y reputación de la empresa.</t>
        </r>
      </text>
    </comment>
    <comment ref="G6" authorId="1" shapeId="0">
      <text>
        <r>
          <rPr>
            <b/>
            <sz val="8"/>
            <color indexed="81"/>
            <rFont val="Tahoma"/>
            <family val="2"/>
          </rPr>
          <t xml:space="preserve">A Nunca escuchado en la Industria
B Accidente escuchado en la Industria
C Accidente ocurrido en YPFB Transporte S.A.
D Ocurre varias veces al año en YPFB Transporte S.A.
E Ocurre varias veces al año en el Sitio
</t>
        </r>
        <r>
          <rPr>
            <sz val="8"/>
            <color indexed="81"/>
            <rFont val="Tahoma"/>
            <family val="2"/>
          </rPr>
          <t xml:space="preserve">
</t>
        </r>
        <r>
          <rPr>
            <b/>
            <sz val="8"/>
            <color indexed="81"/>
            <rFont val="Tahoma"/>
            <family val="2"/>
          </rPr>
          <t>Daños a bienes</t>
        </r>
        <r>
          <rPr>
            <sz val="8"/>
            <color indexed="81"/>
            <rFont val="Tahoma"/>
            <family val="2"/>
          </rPr>
          <t xml:space="preserve">
0 Sin daños 
1 Daños leves – No hay interrupción de la actividad (costo menor o igual a 10.000 $us.)
2 Daños menores – Interrupción breve (costo menor o igual a 100.000 $us.)
3 Daños locales – Cierre parcial (costo menor o igual a 500.000 $us.)
4 Daños mayores – Pérdida parcial en las operaciones (costo menor o igual a 1.000.000 $us.) 
5 Daños generalizados – Pérdida parcial o sustancial en las operaciones (costo igual o mayor a 5.000.000 $us.)
Las cifras en la tabla no deben relacionarse con el valor de la vida humana !!.
</t>
        </r>
        <r>
          <rPr>
            <b/>
            <sz val="8"/>
            <color indexed="81"/>
            <rFont val="Tahoma"/>
            <family val="2"/>
          </rPr>
          <t>Efectos en el medio ambiente</t>
        </r>
        <r>
          <rPr>
            <sz val="8"/>
            <color indexed="81"/>
            <rFont val="Tahoma"/>
            <family val="2"/>
          </rPr>
          <t xml:space="preserve">
0 Sin efectos – Sin daño ambiental.  Sin modificaciones en el medio ambiente.  Sin consecuencias económicas.
1 Efectos leves – Daño ambiental leve.  Dentro de la compañía y de los sistemas.  Consecuencias económicas insignificantes.
2 Efecto menor – Contaminación o descarga suficientemente importante para dañar el Medio Ambiente. Ejem Fugas M2, derrames menores a 12,5 bbld.
3 Efecto localizado – Descarga limitada afectando el área de influencia directa y afectando el Medio Ambiente, genera amonestaciones de acuerdo a la legislación ambiental vigente.
4 Efecto mayor – Daños ambientales graves.  Se exige a la compañía que tome medidas importantes para llevar el medio ambiente contaminado a su estado original.  Genera amonestaciones y multas conforme a la legislación ambiental vigente.
5 Efecto masivo – Persistentes daños ambientales graves o serias molestias que afectan un área extensa con impactos residuales.  Pérdida económica importante para la compañía en términos comerciales, áreas de uso recreativo. Genera la perdida de la licencia ambiental conforme a la legislación vigente.
</t>
        </r>
        <r>
          <rPr>
            <b/>
            <sz val="8"/>
            <color indexed="81"/>
            <rFont val="Tahoma"/>
            <family val="2"/>
          </rPr>
          <t>Impacto  en la reputación de la compañía</t>
        </r>
        <r>
          <rPr>
            <sz val="8"/>
            <color indexed="81"/>
            <rFont val="Tahoma"/>
            <family val="2"/>
          </rPr>
          <t xml:space="preserve">
0 Sin impacto – No es de dominio público
1 Impacto leve – Puede ser de conocimiento público pero no de interés público.
2 Impacto limitado – Interés público local relativo. Atención de algunos medios de prensa y/o públicos locales que potencialmente pueden afectar las actividades/operación de la compañía.
3 Impacto considerable – Interés público regional.  Gran oposición de los medios locales de prensa.  Relativa atención de los medios nacionales de prensa y/o públicos locales /regionales.  Oposición de los grupos activistas y del gobierno local.
4 Impacto nacional – Interés público nacional. Oposición general de los medios de prensa nacionales.  Políticas nacionales/Regionales con medidas potencialmente restrictivas y/o impacto en el otorgamiento de licencias.  Movilización de grupos activistas.
5 Impacto internacional – Interés público internacional.  Oposición general de los medios de prensa internacionales.  Políticas nacionales/internacionales con un impacto potencialmente grave en el acceso a zonas nuevas, el otorgamiento de licencias, financiamiento y/o la legislación impositiva.</t>
        </r>
      </text>
    </comment>
    <comment ref="H6" authorId="1" shapeId="0">
      <text>
        <r>
          <rPr>
            <b/>
            <sz val="8"/>
            <color indexed="81"/>
            <rFont val="Tahoma"/>
            <family val="2"/>
          </rPr>
          <t>Daños a personas
0 Sin lesión ni daño a la salud. 
1 Efectos leve a la salud lesión leve: No afectan el desempeño en el trabajo y no causan incapacidad. Incluye casos de primeros auxilios.
2 Efecto menor a la salud :Afectan el rendimiento laboral, como la limitación a ciertas actividades (trabajos restringidos) o necesidad de revisiones médicas (tratamiento medico) Capaces de generar efectos menores y reversibles a la salud , por ejemplo: irritación en la piel, intoxicación por alimentos.
3 Efectos mayor a la salud/lesión mayor – Capaces de ocasionar daños irreversibles en la salud sin poner en riesgo la vida de las personas, incluyendo incapacidad parcial (IPP) y enfermedades ocupacionales ; Afectan el desempeño laboral (LTI) con ausencia prolongada de trabajo. Por ej.: hipoacusia provocada por ruidos, lesiones lumbares crónicas, sensibilización, vibración de mano/brazo, síndrome, daño repetido por realizar esfuerzos.
4 1  Fatalidades o 1 ITP.  Daño irreversible a la salud con inhabilitación seria o muerte ocasionada por accidente o enfermedad laboral. Ej.: Incapacidad corporal, cáncer (pequeñas poblaciones expuestas) 
5 Fatalidades múltiples o varios ITP– Muertes múltiples o varios ITP por accidente o enfermedad laboral. . Ej.: asfixia  química o cáncer (gran población expuesta).</t>
        </r>
      </text>
    </comment>
    <comment ref="H7" authorId="0" shapeId="0">
      <text>
        <r>
          <rPr>
            <b/>
            <sz val="8"/>
            <color indexed="81"/>
            <rFont val="Tahoma"/>
            <family val="2"/>
          </rPr>
          <t>Personas</t>
        </r>
      </text>
    </comment>
    <comment ref="I7" authorId="0" shapeId="0">
      <text>
        <r>
          <rPr>
            <b/>
            <sz val="8"/>
            <color indexed="81"/>
            <rFont val="Tahoma"/>
            <family val="2"/>
          </rPr>
          <t>Activos</t>
        </r>
      </text>
    </comment>
    <comment ref="J7" authorId="1" shapeId="0">
      <text>
        <r>
          <rPr>
            <b/>
            <sz val="8"/>
            <color indexed="81"/>
            <rFont val="Tahoma"/>
            <family val="2"/>
          </rPr>
          <t>Medio Ambiente</t>
        </r>
      </text>
    </comment>
    <comment ref="K7" authorId="1" shapeId="0">
      <text>
        <r>
          <rPr>
            <b/>
            <sz val="8"/>
            <color indexed="81"/>
            <rFont val="Tahoma"/>
            <family val="2"/>
          </rPr>
          <t>Reputación</t>
        </r>
      </text>
    </comment>
  </commentList>
</comments>
</file>

<file path=xl/sharedStrings.xml><?xml version="1.0" encoding="utf-8"?>
<sst xmlns="http://schemas.openxmlformats.org/spreadsheetml/2006/main" count="2379" uniqueCount="200">
  <si>
    <t>Flujo crítico, despresurización MPP válvulas de alivio, válvulas de control automático, reguladoras de presión, motorizadas</t>
  </si>
  <si>
    <t>Probabilidad</t>
  </si>
  <si>
    <t>Severidad</t>
  </si>
  <si>
    <t>A</t>
  </si>
  <si>
    <t>A1</t>
  </si>
  <si>
    <t>B</t>
  </si>
  <si>
    <t>B1</t>
  </si>
  <si>
    <t>C</t>
  </si>
  <si>
    <t>C1</t>
  </si>
  <si>
    <t>D</t>
  </si>
  <si>
    <t>D1</t>
  </si>
  <si>
    <t>E</t>
  </si>
  <si>
    <t>E1</t>
  </si>
  <si>
    <t>A2</t>
  </si>
  <si>
    <t>B2</t>
  </si>
  <si>
    <t>C2</t>
  </si>
  <si>
    <t>(P)</t>
  </si>
  <si>
    <t>(MA)</t>
  </si>
  <si>
    <t>(R)</t>
  </si>
  <si>
    <t>D2</t>
  </si>
  <si>
    <t>E2</t>
  </si>
  <si>
    <t>B3</t>
  </si>
  <si>
    <t>B4</t>
  </si>
  <si>
    <t>A5</t>
  </si>
  <si>
    <t>Limpieza de partes con desengrasantes/ químicos</t>
  </si>
  <si>
    <t>B5</t>
  </si>
  <si>
    <t>C5</t>
  </si>
  <si>
    <t>D5</t>
  </si>
  <si>
    <t>E5</t>
  </si>
  <si>
    <t xml:space="preserve">Mantenimiento de tableros y redes eléctricas </t>
  </si>
  <si>
    <t>Manipulación y operación de válvulas en línea</t>
  </si>
  <si>
    <t>Mantenimiento sistemas de regulación</t>
  </si>
  <si>
    <t>Construcción de obras civiles, soportes, estructuras</t>
  </si>
  <si>
    <t>Instalación y montaje de equipos de comunicación, antenas y sistemas energizados AC/DC</t>
  </si>
  <si>
    <t>Calibración y ajuste de equipos</t>
  </si>
  <si>
    <t>Mantenimiento general de equipos específicos en taller o instalación</t>
  </si>
  <si>
    <t>Manipulación de cilindros con gases bajo presión</t>
  </si>
  <si>
    <t xml:space="preserve">Limpieza de laguna </t>
  </si>
  <si>
    <t>Riesgo bajo</t>
  </si>
  <si>
    <t>Riesgo Medio</t>
  </si>
  <si>
    <t>Riesgo Alto</t>
  </si>
  <si>
    <t>Actividades de venteo y quema controlada de gas</t>
  </si>
  <si>
    <t>A3</t>
  </si>
  <si>
    <t>C4</t>
  </si>
  <si>
    <t>D4</t>
  </si>
  <si>
    <t>A4</t>
  </si>
  <si>
    <t>C3</t>
  </si>
  <si>
    <t>E4</t>
  </si>
  <si>
    <t>D3</t>
  </si>
  <si>
    <t>E3</t>
  </si>
  <si>
    <t>Recorridos de líneas y ductos caminando</t>
  </si>
  <si>
    <t>Pruebas hidrostáticas en ductos o sistemas cerrados</t>
  </si>
  <si>
    <t>Excavación de zanjas, movimiento de tierras</t>
  </si>
  <si>
    <t>Código No.</t>
  </si>
  <si>
    <t>CN</t>
  </si>
  <si>
    <t>CA</t>
  </si>
  <si>
    <t>CE</t>
  </si>
  <si>
    <t>MF: Contaminación del aire.
MB: Perturbación temporal del ecosistema.
MS: Molestias, reclamos.</t>
  </si>
  <si>
    <t>MF: Contaminación del aire.
MB: Perturbación temporal del ecosistema, migración temporal.
MS: Molestias, reclamos.</t>
  </si>
  <si>
    <t>MF: Pérdida de la capacidad productiva.
MB: Perturbación temporal del ecosistema.
MS: Quejas.</t>
  </si>
  <si>
    <t>MF: Ninguno.
MB: Ninguno.
MS: Molestias, perturbaciones, quejas, cambios culturales, pérdida de actividades locales.</t>
  </si>
  <si>
    <t>Ítem No.</t>
  </si>
  <si>
    <t>MF: Contaminación del aire.
MB: Migración temporal de animales silvestres, perturbación temporal del ecosistema.
MS: Molestias, reclamos.</t>
  </si>
  <si>
    <t>Construcción de puentes, montaje estructuras metálicas</t>
  </si>
  <si>
    <t>Levantamiento de cargas e izaje en puentes grúa, tecles, malacates, etc.</t>
  </si>
  <si>
    <t>Montaje y desmontaje de equipos, partes y elementos</t>
  </si>
  <si>
    <t>Uso y manipulación de equipos mejoradores de flujo mediante químicos</t>
  </si>
  <si>
    <t>Auditoría puentes de medición, mantenimiento filtros, inspección placa orificio</t>
  </si>
  <si>
    <t>Limpieza de tanque de agua elevado o a nivel del piso</t>
  </si>
  <si>
    <t>MF: Contaminación del aire.
MB: Pérdida o alteración de la flora y fauna nativa, alteración de hábitat de especies, introducción de especies exóticas.
MS: Molestias, reclamos.</t>
  </si>
  <si>
    <t>Limpieza de pozo slop, pileta API y cámaras separadoras</t>
  </si>
  <si>
    <t>Interrelación entre personal de YPFB Transporte S.A. y comunidades vecinas</t>
  </si>
  <si>
    <t>Control operativo de transporte de hidrocarburos</t>
  </si>
  <si>
    <t>Mantenimiento de vehículos</t>
  </si>
  <si>
    <t>Instalación de campamentos</t>
  </si>
  <si>
    <t>Apertura de derecho de vía (DDV) y caminos de acceso</t>
  </si>
  <si>
    <t>Arenado de superficies</t>
  </si>
  <si>
    <t>Generación de electricidad</t>
  </si>
  <si>
    <t>Inspección de rectificadores</t>
  </si>
  <si>
    <t>Intervenciones con line stop y hot tapping</t>
  </si>
  <si>
    <t>Limpieza interna de ductos, chancheo inteligente.</t>
  </si>
  <si>
    <t>Mantenimiento MPP1 y MPP2 equipos de estación, mantenimientos básicos, torres de comunicación, etc.</t>
  </si>
  <si>
    <t>Almacenamiento de GLP en esferas, salchichas (Parque de esferas)</t>
  </si>
  <si>
    <t>Mantenimiento MPP2, MPP3, MPP4 y MPP5 de unidades de compresión y bombeo (Motores de combustión interna, bombas centrifugas, compresores reciprocantes y turbinas)</t>
  </si>
  <si>
    <t xml:space="preserve">Mantenimiento MPP2, MPP3, MPP4 y MPP5 en grupos generadores y motores eléctricos </t>
  </si>
  <si>
    <t>Calibración de registradores, transmisores de presión estática, presión diferencial y temperatura, pruebas de flujo crítico (Turbina y desplazamiento positivo)</t>
  </si>
  <si>
    <t>Limpieza de áreas operativas y equipos con hidrolavadora</t>
  </si>
  <si>
    <t>Trabajos de soldadura de tejo, camisa, juntas, cadwell, uso de sopletes, soldadura de superficies con arco u oxicorte</t>
  </si>
  <si>
    <t>Transporte de hidrocarburos (GLP, Crudo, Gas Natural)</t>
  </si>
  <si>
    <t>Recepción y lanzamiento de chanchos</t>
  </si>
  <si>
    <t>Trabajos de jardinería y limpieza de áreas verdes en zonas operativas (Estaciones y DDV)</t>
  </si>
  <si>
    <t>Trabajos con herramientas manuales y especiales</t>
  </si>
  <si>
    <t>Trabajos en cruce y/o cercanía de fuentes de agua (Ríos, mar, lagunas, pozas, piletas, etc.)</t>
  </si>
  <si>
    <t>Transporte de hidrocarburos en el mar (Conexión flexible)</t>
  </si>
  <si>
    <t>Cambio de placa de orificio</t>
  </si>
  <si>
    <t>(basado en el formato FS.082)</t>
  </si>
  <si>
    <t>Mantenimiento MP2 y MP3 en tanques atmosféricos y recipientes a presión (Esferas de GLP)</t>
  </si>
  <si>
    <t>Almacenamiento de materiales, tuberías, válvulas y equipos nuevos</t>
  </si>
  <si>
    <t>Almacenamiento de materiales, tuberías, válvulas y equipos en desuso</t>
  </si>
  <si>
    <t>Acumulación de material</t>
  </si>
  <si>
    <t>Combustión de vegetación seca</t>
  </si>
  <si>
    <t>Construcción de infraestructuras</t>
  </si>
  <si>
    <t>Consumo de recursos naturales (agua, madera, agregados y otros)</t>
  </si>
  <si>
    <t>Consumo de recursos (combustibles líquidos, gas, energía eléctrica y otros)</t>
  </si>
  <si>
    <t>Emisión de calor</t>
  </si>
  <si>
    <t>Emisión de gases de combustión</t>
  </si>
  <si>
    <t>Extracción de suelo y otros sustratos</t>
  </si>
  <si>
    <t>Extracción o eliminación de especies vegetales y/o animales</t>
  </si>
  <si>
    <t>Generación de aguas grises y negras</t>
  </si>
  <si>
    <t>Generación de aguas residuales industriales</t>
  </si>
  <si>
    <t>Generación de partículas suspendidas</t>
  </si>
  <si>
    <t>Generación de residuos no peligrosos (biodegradables / reciclables / no reciclables / industriales)</t>
  </si>
  <si>
    <t>Generación de residuos peligrosos (empetrolados / no empetrolados / sanitarios)</t>
  </si>
  <si>
    <t>Generación de ruido</t>
  </si>
  <si>
    <t>Liberación de gases</t>
  </si>
  <si>
    <t>Liberación de hidrocarburos líquidos</t>
  </si>
  <si>
    <t>Liberación de sustancias y productos químicos</t>
  </si>
  <si>
    <t>Presencia de personal y equipo cerca de poblaciones o comunidades</t>
  </si>
  <si>
    <t>Tránsito por propiedades privadas o comunales</t>
  </si>
  <si>
    <t>Mantenimiento de equipos de refrigeración y climatización (refrigeradores, acondicionadores de aire, otros)</t>
  </si>
  <si>
    <t>Pintado de superficies (adherentes, bases, solventes, sellantes, otros)</t>
  </si>
  <si>
    <t>(A)</t>
  </si>
  <si>
    <t>Consumo de recursos naturales (agua)</t>
  </si>
  <si>
    <t>Trabajos generales y viajes (permanencia en estaciones)</t>
  </si>
  <si>
    <t>Trabajos generales y viajes (permanencia en hoteles)</t>
  </si>
  <si>
    <t>Mantenimiento de actuadores y válvulas de seguridad, Mantenimiento y calibración de válvulas de alivio</t>
  </si>
  <si>
    <t>Riesgo Muy Alto</t>
  </si>
  <si>
    <t>B6</t>
  </si>
  <si>
    <t>C6</t>
  </si>
  <si>
    <t>A6</t>
  </si>
  <si>
    <t>D6</t>
  </si>
  <si>
    <t>E6</t>
  </si>
  <si>
    <t>MF: Contaminación del suelo, aire y agua (superficial y subterránea).
MB: Pérdida de especies nativas de flora y fauna, pérdida de especies introducidas de flora (daño a cultivos) y fauna, pérdida del hábitat de especies, alteración irreversible del ecosistema original.
MS: Molestias, reclamos, daño físico a terceros.</t>
  </si>
  <si>
    <t>MF: Contaminación del suelo y agua.
MB: Perturbación temporal del ecosistema.
MS: Molestias, reclamos.</t>
  </si>
  <si>
    <t>MF: Pérdida de la capacidad productiva, erosión, alteración topográfica.
MB: Pérdida de especies nativas de flora y fauna, pérdida de especies introducidas de flora (daño a cultivos) y fauna, pérdida del hábitat de especies, alteración irreversible del ecosistema.
MS: Molestias, perturbaciones, reclamos.</t>
  </si>
  <si>
    <t>MF: Alteración topográfica.
MB: Alteración fauna y flora, perturbación temporal del ecosistema.
MS: Molestias, perturbaciones, reclamos.</t>
  </si>
  <si>
    <t>MF: Contaminación del aire.
MB: Pérdida de especies nativas de flora y fauna, pérdida de especies introducidas de flora (daño a cultivos) y fauna, perturbación temporal del ecosistema.
MS: Molestias, reclamos.</t>
  </si>
  <si>
    <t>MF: Alteración topográfica, erosión.
MB: Alteración fauna y flora, perturbación temporal del ecosistema.
MS: Molestias, perturbaciones, reclamos.</t>
  </si>
  <si>
    <t>MF: Obstrucción y cambio de curso de agua, alteración topográfica, erosión.
MB: Alteración fauna y flora, perturbación temporal del ecosistema.
MS: Molestias, perturbaciones, reclamos.</t>
  </si>
  <si>
    <t>MF: Agotamiento del recurso.
MB: Perturbación temporal del ecosistema.
MS: Molestias, reclamos.</t>
  </si>
  <si>
    <t>MF: Contaminación de suelo, agua y aire.
MB: Alteración fauna y flora, perturbación temporal del ecosistema.
MS: Molestias, reclamos.</t>
  </si>
  <si>
    <t>MF: Agotamiento de agua superficial y subterránea.
MB: Alteración de hábitat de especies, perturbación temporal del ecosistema, migración temporal de fauna.
MS: Molestias, reclamos.</t>
  </si>
  <si>
    <t>MF: Contaminación de agua y suelo.
MB: Alteración fisiológica de flora y fauna, perturbación temporal del ecosistema, migración temporal.
MS: Molestias, reclamos.</t>
  </si>
  <si>
    <t>MF: Agotamiento de agua superficial y subterránea, erosión, alteración topográfica.
MB: Alteración de hábitat de especies, pérdida de especies nativas e introducidas de flora y fauna, perturbación temporal del ecosistema, migración temporal de fauna.
MS: Molestias, reclamos.</t>
  </si>
  <si>
    <t>MF: Contaminación de suelo, agua y aire.
MB: Alteración fauna y flora, perturbación temporal del ecosistema, pérdida o daño de cultivos o especies introducidas.
MS: Molestias, reclamos.</t>
  </si>
  <si>
    <t>MF: Ninguno.
MB: Perturbación temporal del ecosistema.
MS: Molestias, reclamos.</t>
  </si>
  <si>
    <t>MF: Contaminación de suelo y agua.
MB: Alteración fauna y flora, perturbación temporal del ecosistema, alteración a nivel paisajístico.
MS: Molestias, visual.</t>
  </si>
  <si>
    <t>MF: Contaminación del suelo y agua.
MB: Alteración de hábitos de especies, perturbación temporal del ecosistema, alteración a nivel paisajístico.
MS: Molestias, visual.</t>
  </si>
  <si>
    <t>MF: Alteración topográfica
MB: Alteración de hábitat de especies, alteración a nivel paisajístico.
MS: Visual.</t>
  </si>
  <si>
    <t>MF: Contaminación de agua y suelo, erosión.
MB: Alteración fisiológica de flora y fauna, perturbación temporal del ecosistema, migración temporal.
MS: Molestias, reclamos.</t>
  </si>
  <si>
    <t>MF: Ninguno.
MB: Perturbación temporal del ecosistema, alteración a nivel paisajístico.
MS: Visual.</t>
  </si>
  <si>
    <t>MF: Contaminación del suelo y el agua subterránea.
MB: Alteración fauna y flora, perturbación temporal del ecosistema, alteración a nivel paisajístico.
MS: Molestias, visual.</t>
  </si>
  <si>
    <t>Transporte de personal (cambio de turnos) y equipos en vehículos (Por ejemplo equipo de contrastación)</t>
  </si>
  <si>
    <t>Anexo 6</t>
  </si>
  <si>
    <t>PROCESO / ACTIVIDAD</t>
  </si>
  <si>
    <t>FUENTE DE RIESGOS/PELIGRO/ASPECTO</t>
  </si>
  <si>
    <t>CONSECUENCIAS / IMPACTOS</t>
  </si>
  <si>
    <t>LISTADO  GENÉRICO DE EVALUACIÓN DE 
MEDIO AMBIENTE Y RSE DE TODOS LOS SITIOS</t>
  </si>
  <si>
    <t>Inspección de termo generadores</t>
  </si>
  <si>
    <t>Instalación de aterramientos y sistemas de protección contra descargas atmosféricas y transigentes</t>
  </si>
  <si>
    <t>IDENTIFICACIÓN DEL RIESGO</t>
  </si>
  <si>
    <t>ANÁLISIS DEL RIESGO</t>
  </si>
  <si>
    <t>Elaboración</t>
  </si>
  <si>
    <t>Aprobado Propietario del Riesgo:</t>
  </si>
  <si>
    <t>Nombre:</t>
  </si>
  <si>
    <t>Cargo:</t>
  </si>
  <si>
    <t>Fecha:</t>
  </si>
  <si>
    <t>VALORACIÓN Y NIVEL DE RIESGOS</t>
  </si>
  <si>
    <t xml:space="preserve">Validación Gerencia GSSM y RSE </t>
  </si>
  <si>
    <t>MF: Contaminación del suelo, aire y agua (superficial y subterránea).
MB: Pérdida de especies nativas de flora y fauna, pérdida de especies introducidas de flora y fauna, pérdida del hábitat de especies, alteración irreversible del ecosistema original.
MS: Molestias, reclamos, daño físico a terceros.</t>
  </si>
  <si>
    <t>MF: Contaminación del suelo, aire y agua.
MB: Pérdida de especies nativas de flora y fauna, pérdida del hábitat de especies, alteración irreversible del ecosistema original.
MS: Molestias, reclamos, daño físico a terceros.</t>
  </si>
  <si>
    <t>Almacenamiento de hidrocarburos (crudo)</t>
  </si>
  <si>
    <t>MF: Contaminación del aire.
MB: Pérdida de especies nativas de flora y fauna, pérdida de especies introducidas de flora y fauna, perturbación temporal del ecosistema.
MS: Molestias, reclamos.</t>
  </si>
  <si>
    <t>MF: Contaminación del aire.
MB: Perturbación temporal a la fauna.
MS: Molestias, reclamos.</t>
  </si>
  <si>
    <t>Carguío y transporte de hidrocarburos de recipiente/línea a cisterna o viceversa</t>
  </si>
  <si>
    <t>Consumo de recursos (energía eléctrica)</t>
  </si>
  <si>
    <t>MF: Agotamiento del recurso.
MS: Molestias, reclamos.</t>
  </si>
  <si>
    <t xml:space="preserve"> Actividades de empresas  del sector hidrocarburos vecinas a YPFB Transporte S.A.</t>
  </si>
  <si>
    <t>Actividades de empresas UPSTREAM (Operadoras) que entregan Hidrocarburos a sistemas de YPFB Tranporte S.A.</t>
  </si>
  <si>
    <t>Actividades de empresas Receptoras de Hidrocarburos desde sistemas de YPFB Tranpsorte S.A.</t>
  </si>
  <si>
    <t>Overhaull puentes de medición</t>
  </si>
  <si>
    <t>Trabajos administrativos en Oficina</t>
  </si>
  <si>
    <t xml:space="preserve">Generación de residuos peligrosos (no empetrolados / sanitarios) </t>
  </si>
  <si>
    <t>Generación de residuos no peligrosos (biodegradables / reciclables / no reciclables)</t>
  </si>
  <si>
    <t>Consumo de Recursos Naturales (agua)</t>
  </si>
  <si>
    <t>Consumo de recursos no renovables (energía eléctrica y otros)</t>
  </si>
  <si>
    <t>MF: Agotamiento de fuente
MS: Reclamos, molestia</t>
  </si>
  <si>
    <t>MF: Agotamiento de agua superficial y subterránea.
MS: Reclamos, molestia.</t>
  </si>
  <si>
    <t>MF: Contaminación del suelo y el agua subterránea.
MB: Alteración fauna y flora, perturbación temporal del ecosistema.
MS: Molestias, reclamos, visual.</t>
  </si>
  <si>
    <t>MF: Contaminación de suelo y agua.
MB: Alteración fauna y flora, perturbación temporal del ecosistema.
MS: Molestias, visual.</t>
  </si>
  <si>
    <t>MF: Contaminación del suelo y agua.
MB: Alteración de hábitos de especies, perturbación temporal del ecosistema.
MS: Molestias, visual.</t>
  </si>
  <si>
    <t>Limpieza general de instalaciones (pisos, vidrios, techos, acondicionadores de aire, etc.)</t>
  </si>
  <si>
    <t>Servicio de Alimentación (Catering, cafeterias, etc)</t>
  </si>
  <si>
    <t>Consumo de recursos no renovables (energía eléctrica, gas y otros)</t>
  </si>
  <si>
    <t>Generación de aguas grises</t>
  </si>
  <si>
    <t>Almacenamiento en tambores, manipulación, trasvasije y uso de productos inflamables y combustibles (Gasolina, aceites)</t>
  </si>
  <si>
    <r>
      <t xml:space="preserve">                                                                                                                                          Nota:
</t>
    </r>
    <r>
      <rPr>
        <sz val="11"/>
        <rFont val="Arial"/>
        <family val="2"/>
      </rPr>
      <t>La valoración del nivel de riesgo ambiental, se efectua buscando el nivel de riesgo más alto para cada aspecto de manera global, incluyendo por igual los 3 tipos de condiciones (CN: Normal, CA: Anormal y CE:de Emergencia).
En caso que se determinara un nivel de riesgo bajo para estos 3 tipos, se mantendrá este nivel para cada línea del aspecto ambiental en condición normal, anormal y de emergencia; dado que el nivel de riesgo más alto identificado, no requiere mayor análisis, por su condición baja, cubierta por los instructivos y procedimientos correspondientes. 
En caso que se registrara de manera global un nivel de riesgo medio, alto o muy alto, se requerirá realizar un análisis específico por cada tipo de condición, diferenciando de este modo la condición o condiciones que ocasionan el nivel de riesgo específico.
Todo este análisis se realizará en un solo formulario, cuya versión final será validada de acuerdo a lo establecido en el procedimiento PS.040 Gerenciamiento de Riesgos y Oportunidades.</t>
    </r>
  </si>
  <si>
    <t>Almacenamiento de suelo contaminado con hidrocarburos</t>
  </si>
  <si>
    <t>Emisión de gases</t>
  </si>
  <si>
    <t>MF: Alteración topográfica.
MB: Alteración de hábitat de especies, alteración a nivel paisajístico.
MS: Visual.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</si>
</sst>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0"/>
      <name val="Arial"/>
    </font>
    <font>
      <sz val="10"/>
      <name val="Arial"/>
      <family val="2"/>
    </font>
    <font>
      <b/>
      <sz val="14"/>
      <name val="Arial"/>
      <family val="2"/>
    </font>
    <font>
      <b/>
      <sz val="10"/>
      <name val="Arial"/>
      <family val="2"/>
    </font>
    <font>
      <b/>
      <sz val="12"/>
      <name val="Times New Roman"/>
      <family val="1"/>
    </font>
    <font>
      <b/>
      <sz val="12"/>
      <name val="Arial"/>
      <family val="2"/>
    </font>
    <font>
      <b/>
      <sz val="8"/>
      <color indexed="81"/>
      <name val="Tahoma"/>
      <family val="2"/>
    </font>
    <font>
      <sz val="8"/>
      <color indexed="81"/>
      <name val="Tahoma"/>
      <family val="2"/>
    </font>
    <font>
      <b/>
      <sz val="20"/>
      <name val="Arial"/>
      <family val="2"/>
    </font>
    <font>
      <sz val="10"/>
      <color indexed="10"/>
      <name val="Arial"/>
      <family val="2"/>
    </font>
    <font>
      <sz val="20"/>
      <name val="Arial"/>
      <family val="2"/>
    </font>
    <font>
      <b/>
      <sz val="11"/>
      <name val="Arial"/>
      <family val="2"/>
    </font>
    <font>
      <b/>
      <sz val="10"/>
      <color rgb="FFFF0000"/>
      <name val="Arial"/>
      <family val="2"/>
    </font>
    <font>
      <sz val="10"/>
      <color rgb="FFFF0000"/>
      <name val="Arial"/>
      <family val="2"/>
    </font>
    <font>
      <b/>
      <sz val="14"/>
      <color theme="1"/>
      <name val="Arial"/>
      <family val="2"/>
    </font>
    <font>
      <b/>
      <sz val="11"/>
      <color theme="1"/>
      <name val="Arial"/>
      <family val="2"/>
    </font>
    <font>
      <sz val="11"/>
      <color theme="1"/>
      <name val="Arial"/>
      <family val="2"/>
    </font>
    <font>
      <sz val="10"/>
      <color theme="1"/>
      <name val="Arial"/>
      <family val="2"/>
    </font>
    <font>
      <sz val="11"/>
      <name val="Arial"/>
      <family val="2"/>
    </font>
    <font>
      <b/>
      <u/>
      <sz val="18"/>
      <name val="Arial"/>
      <family val="2"/>
    </font>
    <font>
      <b/>
      <sz val="18"/>
      <name val="Arial"/>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s>
  <borders count="38">
    <border>
      <left/>
      <right/>
      <top/>
      <bottom/>
      <diagonal/>
    </border>
    <border>
      <left style="medium">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top/>
      <bottom style="medium">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s>
  <cellStyleXfs count="1">
    <xf numFmtId="0" fontId="0" fillId="0" borderId="0"/>
  </cellStyleXfs>
  <cellXfs count="144">
    <xf numFmtId="0" fontId="0" fillId="0" borderId="0" xfId="0"/>
    <xf numFmtId="0" fontId="0" fillId="2" borderId="0" xfId="0" applyFill="1"/>
    <xf numFmtId="0" fontId="1" fillId="0" borderId="0" xfId="0" applyFont="1"/>
    <xf numFmtId="0" fontId="0" fillId="0" borderId="0" xfId="0" applyAlignment="1">
      <alignment horizontal="center"/>
    </xf>
    <xf numFmtId="0" fontId="9" fillId="2" borderId="3" xfId="0" applyFont="1" applyFill="1" applyBorder="1" applyAlignment="1">
      <alignment horizontal="center" vertical="center"/>
    </xf>
    <xf numFmtId="0" fontId="3" fillId="0" borderId="0" xfId="0" applyFont="1" applyFill="1" applyAlignment="1" applyProtection="1">
      <alignment horizontal="center"/>
    </xf>
    <xf numFmtId="0" fontId="1" fillId="0" borderId="0" xfId="0" applyNumberFormat="1" applyFont="1" applyFill="1" applyProtection="1"/>
    <xf numFmtId="0" fontId="3" fillId="0" borderId="0" xfId="0" applyFont="1" applyFill="1" applyAlignment="1" applyProtection="1">
      <alignment horizontal="center" vertical="center"/>
    </xf>
    <xf numFmtId="0" fontId="0" fillId="0" borderId="0" xfId="0" applyFill="1"/>
    <xf numFmtId="0" fontId="3" fillId="0" borderId="0" xfId="0" applyFont="1" applyFill="1" applyAlignment="1" applyProtection="1">
      <alignment horizontal="right" vertical="center"/>
    </xf>
    <xf numFmtId="0" fontId="10" fillId="0" borderId="0" xfId="0" applyFont="1"/>
    <xf numFmtId="0" fontId="12" fillId="0" borderId="0" xfId="0" applyFont="1" applyFill="1" applyAlignment="1" applyProtection="1">
      <alignment horizontal="right" vertical="center"/>
    </xf>
    <xf numFmtId="0" fontId="13" fillId="0" borderId="0" xfId="0" applyFont="1"/>
    <xf numFmtId="0" fontId="2" fillId="0" borderId="3" xfId="0" applyNumberFormat="1" applyFont="1" applyFill="1" applyBorder="1" applyAlignment="1">
      <alignment horizontal="center" vertical="center" wrapText="1"/>
    </xf>
    <xf numFmtId="1" fontId="14" fillId="0" borderId="3" xfId="0" applyNumberFormat="1" applyFont="1" applyFill="1" applyBorder="1" applyAlignment="1">
      <alignment horizontal="center" vertical="center" wrapText="1"/>
    </xf>
    <xf numFmtId="0" fontId="17" fillId="0" borderId="0" xfId="0" applyFont="1" applyFill="1" applyAlignment="1">
      <alignment horizontal="center"/>
    </xf>
    <xf numFmtId="0" fontId="17" fillId="0" borderId="0" xfId="0" applyFont="1" applyFill="1"/>
    <xf numFmtId="0" fontId="17" fillId="0" borderId="0" xfId="0" applyFont="1" applyFill="1" applyAlignment="1">
      <alignment horizontal="right"/>
    </xf>
    <xf numFmtId="0" fontId="0" fillId="0" borderId="0" xfId="0" applyBorder="1"/>
    <xf numFmtId="0" fontId="0" fillId="2" borderId="1" xfId="0" applyFill="1" applyBorder="1" applyAlignment="1" applyProtection="1">
      <alignment horizontal="left" wrapText="1"/>
    </xf>
    <xf numFmtId="0" fontId="0" fillId="2" borderId="7" xfId="0" applyFill="1" applyBorder="1" applyAlignment="1" applyProtection="1">
      <alignment horizontal="left" wrapText="1"/>
    </xf>
    <xf numFmtId="0" fontId="0" fillId="2" borderId="23" xfId="0" applyFill="1" applyBorder="1" applyAlignment="1" applyProtection="1">
      <alignment horizontal="left" wrapText="1"/>
    </xf>
    <xf numFmtId="0" fontId="0" fillId="2" borderId="0" xfId="0" applyFill="1" applyBorder="1"/>
    <xf numFmtId="0" fontId="1" fillId="2" borderId="0" xfId="0" applyFont="1" applyFill="1"/>
    <xf numFmtId="0" fontId="0" fillId="2" borderId="0" xfId="0" applyFill="1" applyAlignment="1">
      <alignment horizontal="center"/>
    </xf>
    <xf numFmtId="0" fontId="1" fillId="2" borderId="0" xfId="0" applyFont="1" applyFill="1" applyBorder="1" applyAlignment="1" applyProtection="1">
      <protection locked="0"/>
    </xf>
    <xf numFmtId="0" fontId="0" fillId="2" borderId="18" xfId="0" applyFill="1" applyBorder="1" applyAlignment="1" applyProtection="1">
      <alignment wrapText="1"/>
      <protection locked="0"/>
    </xf>
    <xf numFmtId="0" fontId="0" fillId="2" borderId="22" xfId="0" applyFill="1" applyBorder="1" applyAlignment="1" applyProtection="1">
      <alignment wrapText="1"/>
      <protection locked="0"/>
    </xf>
    <xf numFmtId="0" fontId="0" fillId="2" borderId="27" xfId="0" applyFill="1" applyBorder="1" applyAlignment="1" applyProtection="1">
      <alignment wrapText="1"/>
      <protection locked="0"/>
    </xf>
    <xf numFmtId="0" fontId="3" fillId="0" borderId="0" xfId="0" applyFont="1" applyBorder="1" applyAlignment="1" applyProtection="1"/>
    <xf numFmtId="0" fontId="0" fillId="2" borderId="0" xfId="0" applyFill="1" applyBorder="1" applyAlignment="1" applyProtection="1">
      <alignment wrapText="1"/>
      <protection locked="0"/>
    </xf>
    <xf numFmtId="0" fontId="0" fillId="2" borderId="29" xfId="0" applyFill="1" applyBorder="1" applyAlignment="1" applyProtection="1"/>
    <xf numFmtId="0" fontId="0" fillId="2" borderId="30" xfId="0" applyFill="1" applyBorder="1" applyAlignment="1" applyProtection="1"/>
    <xf numFmtId="0" fontId="0" fillId="2" borderId="31" xfId="0" applyFill="1" applyBorder="1" applyAlignment="1" applyProtection="1"/>
    <xf numFmtId="0" fontId="0" fillId="2" borderId="20" xfId="0" applyFill="1" applyBorder="1" applyAlignment="1" applyProtection="1"/>
    <xf numFmtId="0" fontId="0" fillId="2" borderId="32" xfId="0" applyFill="1" applyBorder="1" applyAlignment="1" applyProtection="1"/>
    <xf numFmtId="0" fontId="0" fillId="2" borderId="25" xfId="0" applyFill="1" applyBorder="1" applyAlignment="1" applyProtection="1"/>
    <xf numFmtId="1" fontId="15" fillId="0" borderId="3" xfId="0" applyNumberFormat="1" applyFont="1" applyFill="1" applyBorder="1" applyAlignment="1">
      <alignment horizontal="center" vertical="center" wrapText="1" shrinkToFit="1"/>
    </xf>
    <xf numFmtId="1" fontId="15" fillId="0" borderId="3" xfId="0" applyNumberFormat="1" applyFont="1" applyFill="1" applyBorder="1" applyAlignment="1">
      <alignment horizontal="center" vertical="center" wrapText="1" shrinkToFit="1"/>
    </xf>
    <xf numFmtId="1" fontId="15" fillId="0" borderId="1" xfId="0" applyNumberFormat="1" applyFont="1" applyFill="1" applyBorder="1" applyAlignment="1">
      <alignment horizontal="center" vertical="center" wrapText="1" shrinkToFit="1"/>
    </xf>
    <xf numFmtId="1" fontId="2" fillId="0" borderId="0" xfId="0" applyNumberFormat="1" applyFont="1" applyFill="1" applyBorder="1" applyAlignment="1">
      <alignment horizontal="center" vertical="center"/>
    </xf>
    <xf numFmtId="1" fontId="11" fillId="0" borderId="0" xfId="0" applyNumberFormat="1" applyFont="1" applyFill="1" applyBorder="1" applyAlignment="1">
      <alignment horizontal="center" vertical="center" wrapText="1" shrinkToFit="1"/>
    </xf>
    <xf numFmtId="1" fontId="15" fillId="0" borderId="0" xfId="0" applyNumberFormat="1" applyFont="1" applyFill="1" applyBorder="1" applyAlignment="1">
      <alignment horizontal="center" vertical="center" wrapText="1" shrinkToFit="1"/>
    </xf>
    <xf numFmtId="1" fontId="16" fillId="0" borderId="0" xfId="0" applyNumberFormat="1" applyFont="1" applyFill="1" applyBorder="1" applyAlignment="1">
      <alignment horizontal="center" vertical="center" wrapText="1"/>
    </xf>
    <xf numFmtId="1" fontId="16" fillId="0" borderId="0" xfId="0" applyNumberFormat="1" applyFont="1" applyFill="1" applyBorder="1" applyAlignment="1">
      <alignment horizontal="left" vertical="center" wrapText="1" shrinkToFit="1"/>
    </xf>
    <xf numFmtId="1" fontId="14"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9" fillId="2" borderId="0" xfId="0" applyFont="1" applyFill="1" applyBorder="1" applyAlignment="1">
      <alignment horizontal="center" vertical="center"/>
    </xf>
    <xf numFmtId="1" fontId="15" fillId="0" borderId="3" xfId="0" applyNumberFormat="1" applyFont="1" applyFill="1" applyBorder="1" applyAlignment="1">
      <alignment horizontal="center" vertical="center" wrapText="1" shrinkToFit="1"/>
    </xf>
    <xf numFmtId="0" fontId="5" fillId="4" borderId="3" xfId="0" applyFont="1" applyFill="1" applyBorder="1" applyAlignment="1">
      <alignment horizontal="center" vertical="center"/>
    </xf>
    <xf numFmtId="0" fontId="5" fillId="4" borderId="15" xfId="0" applyFont="1" applyFill="1" applyBorder="1" applyAlignment="1">
      <alignment horizontal="center" vertical="center"/>
    </xf>
    <xf numFmtId="0" fontId="5" fillId="4" borderId="36" xfId="0" applyFont="1" applyFill="1" applyBorder="1" applyAlignment="1">
      <alignment horizontal="center" vertical="center"/>
    </xf>
    <xf numFmtId="1" fontId="2" fillId="0" borderId="1" xfId="0" applyNumberFormat="1" applyFont="1" applyFill="1" applyBorder="1" applyAlignment="1">
      <alignment horizontal="center" vertical="center"/>
    </xf>
    <xf numFmtId="1" fontId="2" fillId="0" borderId="4" xfId="0" applyNumberFormat="1" applyFont="1" applyFill="1" applyBorder="1" applyAlignment="1">
      <alignment horizontal="center" vertical="center"/>
    </xf>
    <xf numFmtId="1" fontId="2" fillId="0" borderId="5" xfId="0" applyNumberFormat="1" applyFont="1" applyFill="1" applyBorder="1" applyAlignment="1">
      <alignment horizontal="center" vertical="center"/>
    </xf>
    <xf numFmtId="1" fontId="11" fillId="0" borderId="1" xfId="0" applyNumberFormat="1" applyFont="1" applyFill="1" applyBorder="1" applyAlignment="1">
      <alignment horizontal="center" vertical="center" wrapText="1" shrinkToFit="1"/>
    </xf>
    <xf numFmtId="1" fontId="11" fillId="0" borderId="4" xfId="0" applyNumberFormat="1" applyFont="1" applyFill="1" applyBorder="1" applyAlignment="1">
      <alignment horizontal="center" vertical="center" wrapText="1" shrinkToFit="1"/>
    </xf>
    <xf numFmtId="1" fontId="11" fillId="0" borderId="5" xfId="0" applyNumberFormat="1" applyFont="1" applyFill="1" applyBorder="1" applyAlignment="1">
      <alignment horizontal="center" vertical="center" wrapText="1" shrinkToFit="1"/>
    </xf>
    <xf numFmtId="1" fontId="15" fillId="0" borderId="3" xfId="0" applyNumberFormat="1" applyFont="1" applyFill="1" applyBorder="1" applyAlignment="1">
      <alignment horizontal="center" vertical="center" wrapText="1" shrinkToFit="1"/>
    </xf>
    <xf numFmtId="0" fontId="16" fillId="0" borderId="1" xfId="0" applyFont="1" applyFill="1" applyBorder="1" applyAlignment="1">
      <alignment horizontal="center" vertical="center" wrapText="1"/>
    </xf>
    <xf numFmtId="0" fontId="16" fillId="0" borderId="4" xfId="0" applyFont="1" applyFill="1" applyBorder="1" applyAlignment="1">
      <alignment horizontal="center" vertical="center" wrapText="1"/>
    </xf>
    <xf numFmtId="0" fontId="16" fillId="0" borderId="5" xfId="0" applyFont="1" applyFill="1" applyBorder="1" applyAlignment="1">
      <alignment horizontal="center" vertical="center" wrapText="1"/>
    </xf>
    <xf numFmtId="1" fontId="16" fillId="0" borderId="3" xfId="0" applyNumberFormat="1" applyFont="1" applyFill="1" applyBorder="1" applyAlignment="1">
      <alignment horizontal="left" vertical="center" wrapText="1" shrinkToFit="1"/>
    </xf>
    <xf numFmtId="1" fontId="16" fillId="0" borderId="1" xfId="0" applyNumberFormat="1" applyFont="1" applyFill="1" applyBorder="1" applyAlignment="1">
      <alignment horizontal="center" vertical="center" wrapText="1"/>
    </xf>
    <xf numFmtId="1" fontId="16" fillId="0" borderId="4" xfId="0" applyNumberFormat="1" applyFont="1" applyFill="1" applyBorder="1" applyAlignment="1">
      <alignment horizontal="center" vertical="center" wrapText="1"/>
    </xf>
    <xf numFmtId="1" fontId="16" fillId="0" borderId="5" xfId="0" applyNumberFormat="1" applyFont="1" applyFill="1" applyBorder="1" applyAlignment="1">
      <alignment horizontal="center" vertical="center" wrapText="1"/>
    </xf>
    <xf numFmtId="1" fontId="16" fillId="0" borderId="1" xfId="0" applyNumberFormat="1" applyFont="1" applyFill="1" applyBorder="1" applyAlignment="1">
      <alignment horizontal="center" vertical="center" wrapText="1" shrinkToFit="1"/>
    </xf>
    <xf numFmtId="1" fontId="16" fillId="0" borderId="4" xfId="0" applyNumberFormat="1" applyFont="1" applyFill="1" applyBorder="1" applyAlignment="1">
      <alignment horizontal="center" vertical="center" wrapText="1" shrinkToFit="1"/>
    </xf>
    <xf numFmtId="1" fontId="16" fillId="0" borderId="5" xfId="0" applyNumberFormat="1" applyFont="1" applyFill="1" applyBorder="1" applyAlignment="1">
      <alignment horizontal="center" vertical="center" wrapText="1" shrinkToFit="1"/>
    </xf>
    <xf numFmtId="1" fontId="16" fillId="0" borderId="1" xfId="0" applyNumberFormat="1" applyFont="1" applyFill="1" applyBorder="1" applyAlignment="1">
      <alignment horizontal="left" vertical="center" wrapText="1" shrinkToFit="1"/>
    </xf>
    <xf numFmtId="1" fontId="16" fillId="0" borderId="4" xfId="0" applyNumberFormat="1" applyFont="1" applyFill="1" applyBorder="1" applyAlignment="1">
      <alignment horizontal="left" vertical="center" wrapText="1" shrinkToFit="1"/>
    </xf>
    <xf numFmtId="1" fontId="16" fillId="0" borderId="5" xfId="0" applyNumberFormat="1" applyFont="1" applyFill="1" applyBorder="1" applyAlignment="1">
      <alignment horizontal="left" vertical="center" wrapText="1" shrinkToFit="1"/>
    </xf>
    <xf numFmtId="1" fontId="16" fillId="0" borderId="3" xfId="0" applyNumberFormat="1" applyFont="1" applyFill="1" applyBorder="1" applyAlignment="1">
      <alignment horizontal="center" vertical="center" wrapText="1" shrinkToFit="1"/>
    </xf>
    <xf numFmtId="0" fontId="3" fillId="0" borderId="9" xfId="0" applyFont="1" applyBorder="1" applyAlignment="1" applyProtection="1">
      <alignment horizontal="left"/>
    </xf>
    <xf numFmtId="0" fontId="3" fillId="0" borderId="10" xfId="0" applyFont="1" applyBorder="1" applyAlignment="1" applyProtection="1">
      <alignment horizontal="left"/>
    </xf>
    <xf numFmtId="0" fontId="3" fillId="0" borderId="11" xfId="0" applyFont="1" applyBorder="1" applyAlignment="1" applyProtection="1">
      <alignment horizontal="left"/>
    </xf>
    <xf numFmtId="0" fontId="0" fillId="2" borderId="16" xfId="0" applyFill="1" applyBorder="1" applyAlignment="1" applyProtection="1">
      <alignment horizontal="left" wrapText="1"/>
      <protection locked="0"/>
    </xf>
    <xf numFmtId="0" fontId="0" fillId="2" borderId="17" xfId="0" applyFill="1" applyBorder="1" applyAlignment="1" applyProtection="1">
      <alignment horizontal="left" wrapText="1"/>
      <protection locked="0"/>
    </xf>
    <xf numFmtId="0" fontId="0" fillId="2" borderId="19" xfId="0" applyFill="1" applyBorder="1" applyAlignment="1" applyProtection="1">
      <alignment horizontal="left" wrapText="1"/>
      <protection locked="0"/>
    </xf>
    <xf numFmtId="0" fontId="0" fillId="2" borderId="20" xfId="0" applyFill="1" applyBorder="1" applyAlignment="1" applyProtection="1">
      <alignment horizontal="left" wrapText="1"/>
      <protection locked="0"/>
    </xf>
    <xf numFmtId="0" fontId="0" fillId="2" borderId="24" xfId="0" applyFill="1" applyBorder="1" applyAlignment="1" applyProtection="1">
      <alignment horizontal="left" wrapText="1"/>
      <protection locked="0"/>
    </xf>
    <xf numFmtId="0" fontId="0" fillId="2" borderId="25" xfId="0" applyFill="1" applyBorder="1" applyAlignment="1" applyProtection="1">
      <alignment horizontal="left" wrapText="1"/>
      <protection locked="0"/>
    </xf>
    <xf numFmtId="1" fontId="16" fillId="0" borderId="3" xfId="0" applyNumberFormat="1" applyFont="1" applyFill="1" applyBorder="1" applyAlignment="1">
      <alignment horizontal="center" vertical="center" wrapText="1"/>
    </xf>
    <xf numFmtId="0" fontId="3" fillId="0" borderId="12" xfId="0" applyFont="1" applyBorder="1" applyAlignment="1" applyProtection="1">
      <alignment horizontal="left" wrapText="1"/>
    </xf>
    <xf numFmtId="0" fontId="3" fillId="0" borderId="28" xfId="0" applyFont="1" applyBorder="1" applyAlignment="1" applyProtection="1">
      <alignment horizontal="left" wrapText="1"/>
    </xf>
    <xf numFmtId="0" fontId="3" fillId="0" borderId="13" xfId="0" applyFont="1" applyBorder="1" applyAlignment="1" applyProtection="1">
      <alignment horizontal="left" wrapText="1"/>
    </xf>
    <xf numFmtId="0" fontId="0" fillId="2" borderId="33" xfId="0" applyFill="1" applyBorder="1" applyAlignment="1" applyProtection="1">
      <alignment horizontal="center"/>
    </xf>
    <xf numFmtId="0" fontId="0" fillId="2" borderId="34" xfId="0" applyFill="1" applyBorder="1" applyAlignment="1" applyProtection="1">
      <alignment horizontal="center"/>
    </xf>
    <xf numFmtId="0" fontId="0" fillId="2" borderId="21" xfId="0" applyFill="1" applyBorder="1" applyAlignment="1" applyProtection="1">
      <alignment horizontal="center"/>
    </xf>
    <xf numFmtId="0" fontId="0" fillId="2" borderId="22" xfId="0" applyFill="1" applyBorder="1" applyAlignment="1" applyProtection="1">
      <alignment horizontal="center"/>
    </xf>
    <xf numFmtId="0" fontId="0" fillId="2" borderId="26" xfId="0" applyFill="1" applyBorder="1" applyAlignment="1" applyProtection="1">
      <alignment horizontal="center"/>
    </xf>
    <xf numFmtId="0" fontId="0" fillId="2" borderId="27" xfId="0" applyFill="1" applyBorder="1" applyAlignment="1" applyProtection="1">
      <alignment horizontal="center"/>
    </xf>
    <xf numFmtId="1" fontId="11" fillId="0" borderId="9" xfId="0" applyNumberFormat="1" applyFont="1" applyFill="1" applyBorder="1" applyAlignment="1">
      <alignment horizontal="justify" vertical="justify" wrapText="1" shrinkToFit="1"/>
    </xf>
    <xf numFmtId="1" fontId="11" fillId="0" borderId="10" xfId="0" applyNumberFormat="1" applyFont="1" applyFill="1" applyBorder="1" applyAlignment="1">
      <alignment horizontal="justify" vertical="justify" wrapText="1" shrinkToFit="1"/>
    </xf>
    <xf numFmtId="1" fontId="11" fillId="0" borderId="11" xfId="0" applyNumberFormat="1" applyFont="1" applyFill="1" applyBorder="1" applyAlignment="1">
      <alignment horizontal="justify" vertical="justify" wrapText="1" shrinkToFit="1"/>
    </xf>
    <xf numFmtId="1" fontId="2" fillId="0" borderId="1" xfId="0" applyNumberFormat="1"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1" fontId="2" fillId="0" borderId="5" xfId="0" applyNumberFormat="1" applyFont="1" applyFill="1" applyBorder="1" applyAlignment="1">
      <alignment horizontal="center" vertical="center" wrapText="1"/>
    </xf>
    <xf numFmtId="1" fontId="11" fillId="0" borderId="1" xfId="0" applyNumberFormat="1" applyFont="1" applyFill="1" applyBorder="1" applyAlignment="1">
      <alignment horizontal="center" vertical="center" wrapText="1"/>
    </xf>
    <xf numFmtId="1" fontId="11" fillId="0" borderId="4" xfId="0" applyNumberFormat="1" applyFont="1" applyFill="1" applyBorder="1" applyAlignment="1">
      <alignment horizontal="center" vertical="center" wrapText="1"/>
    </xf>
    <xf numFmtId="1" fontId="11" fillId="0" borderId="5" xfId="0" applyNumberFormat="1" applyFont="1" applyFill="1" applyBorder="1" applyAlignment="1">
      <alignment horizontal="center" vertical="center" wrapText="1"/>
    </xf>
    <xf numFmtId="0" fontId="5" fillId="4" borderId="12" xfId="0" applyFont="1" applyFill="1" applyBorder="1" applyAlignment="1">
      <alignment horizontal="center" vertical="center" wrapText="1"/>
    </xf>
    <xf numFmtId="0" fontId="5" fillId="4" borderId="13" xfId="0" applyFont="1" applyFill="1" applyBorder="1" applyAlignment="1">
      <alignment horizontal="center" vertical="center" wrapText="1"/>
    </xf>
    <xf numFmtId="0" fontId="5" fillId="4" borderId="35" xfId="0" applyFont="1" applyFill="1" applyBorder="1" applyAlignment="1">
      <alignment horizontal="center" vertical="center" wrapText="1"/>
    </xf>
    <xf numFmtId="0" fontId="5" fillId="4" borderId="36" xfId="0" applyFont="1" applyFill="1" applyBorder="1" applyAlignment="1">
      <alignment horizontal="center" vertical="center" wrapText="1"/>
    </xf>
    <xf numFmtId="0" fontId="8" fillId="2" borderId="0" xfId="0" applyFont="1" applyFill="1" applyAlignment="1" applyProtection="1">
      <alignment horizontal="center" vertical="center" wrapText="1"/>
      <protection locked="0"/>
    </xf>
    <xf numFmtId="0" fontId="19" fillId="2" borderId="0" xfId="0" applyFont="1" applyFill="1" applyAlignment="1" applyProtection="1">
      <alignment horizontal="center" vertical="center" wrapText="1"/>
      <protection locked="0"/>
    </xf>
    <xf numFmtId="0" fontId="20" fillId="2" borderId="0" xfId="0" applyFont="1" applyFill="1" applyAlignment="1" applyProtection="1">
      <alignment horizontal="center" vertical="center" wrapText="1"/>
      <protection locked="0"/>
    </xf>
    <xf numFmtId="0" fontId="3" fillId="0" borderId="0" xfId="0" applyFont="1" applyFill="1" applyBorder="1" applyAlignment="1">
      <alignment horizontal="center" vertical="center" wrapText="1"/>
    </xf>
    <xf numFmtId="0" fontId="5" fillId="4" borderId="14" xfId="0" applyFont="1" applyFill="1" applyBorder="1" applyAlignment="1">
      <alignment horizontal="center" vertical="center" wrapText="1"/>
    </xf>
    <xf numFmtId="0" fontId="5" fillId="4" borderId="2" xfId="0" applyFont="1" applyFill="1" applyBorder="1" applyAlignment="1">
      <alignment horizontal="center" vertical="center" wrapText="1"/>
    </xf>
    <xf numFmtId="0" fontId="4" fillId="4" borderId="35" xfId="0" applyFont="1" applyFill="1" applyBorder="1" applyAlignment="1">
      <alignment horizontal="center" vertical="center" wrapText="1"/>
    </xf>
    <xf numFmtId="0" fontId="4" fillId="4" borderId="36"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0" fillId="4" borderId="5" xfId="0" applyFill="1" applyBorder="1"/>
    <xf numFmtId="0" fontId="5" fillId="4" borderId="6" xfId="0" applyFont="1" applyFill="1" applyBorder="1" applyAlignment="1">
      <alignment horizontal="center" vertical="center"/>
    </xf>
    <xf numFmtId="0" fontId="0" fillId="4" borderId="23" xfId="0" applyFill="1" applyBorder="1" applyAlignment="1">
      <alignment horizontal="center" vertical="center"/>
    </xf>
    <xf numFmtId="0" fontId="5" fillId="4" borderId="6" xfId="0" applyFont="1" applyFill="1" applyBorder="1" applyAlignment="1">
      <alignment horizontal="center" vertical="center" wrapText="1"/>
    </xf>
    <xf numFmtId="0" fontId="1" fillId="4" borderId="23" xfId="0" applyFont="1" applyFill="1" applyBorder="1" applyAlignment="1">
      <alignment horizontal="center" wrapText="1"/>
    </xf>
    <xf numFmtId="0" fontId="5" fillId="4" borderId="1" xfId="0" applyFont="1" applyFill="1" applyBorder="1" applyAlignment="1">
      <alignment horizontal="center" vertical="center"/>
    </xf>
    <xf numFmtId="0" fontId="5" fillId="4" borderId="5" xfId="0" applyFont="1" applyFill="1" applyBorder="1" applyAlignment="1">
      <alignment horizontal="center" vertical="center"/>
    </xf>
    <xf numFmtId="0" fontId="5" fillId="4" borderId="8" xfId="0" applyFont="1" applyFill="1" applyBorder="1" applyAlignment="1">
      <alignment horizontal="center" vertical="center"/>
    </xf>
    <xf numFmtId="0" fontId="0" fillId="4" borderId="37" xfId="0" applyFill="1" applyBorder="1" applyAlignment="1">
      <alignment horizontal="center" vertical="center"/>
    </xf>
    <xf numFmtId="0" fontId="5" fillId="4" borderId="9" xfId="0" applyFont="1" applyFill="1" applyBorder="1" applyAlignment="1">
      <alignment horizontal="center" vertical="center"/>
    </xf>
    <xf numFmtId="0" fontId="5" fillId="4" borderId="10" xfId="0" applyFont="1" applyFill="1" applyBorder="1" applyAlignment="1">
      <alignment horizontal="center" vertical="center"/>
    </xf>
    <xf numFmtId="0" fontId="5" fillId="4" borderId="11" xfId="0" applyFont="1" applyFill="1" applyBorder="1" applyAlignment="1">
      <alignment horizontal="center" vertical="center"/>
    </xf>
    <xf numFmtId="0" fontId="3" fillId="3" borderId="0" xfId="0" applyFont="1" applyFill="1" applyBorder="1" applyAlignment="1" applyProtection="1">
      <alignment horizontal="center" vertical="center"/>
    </xf>
    <xf numFmtId="0" fontId="2" fillId="0" borderId="1"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16" fillId="0" borderId="1" xfId="0" applyFont="1" applyFill="1" applyBorder="1" applyAlignment="1">
      <alignment horizontal="center" vertical="center"/>
    </xf>
    <xf numFmtId="0" fontId="16" fillId="0" borderId="4" xfId="0" applyFont="1" applyFill="1" applyBorder="1" applyAlignment="1">
      <alignment horizontal="center" vertical="center"/>
    </xf>
    <xf numFmtId="0" fontId="16" fillId="0" borderId="5" xfId="0" applyFont="1" applyFill="1" applyBorder="1" applyAlignment="1">
      <alignment horizontal="center" vertical="center"/>
    </xf>
    <xf numFmtId="0" fontId="11" fillId="0" borderId="1" xfId="0" applyFont="1" applyFill="1" applyBorder="1" applyAlignment="1">
      <alignment horizontal="center" vertical="center" wrapText="1" shrinkToFit="1"/>
    </xf>
    <xf numFmtId="0" fontId="11" fillId="0" borderId="4" xfId="0" applyFont="1" applyFill="1" applyBorder="1" applyAlignment="1">
      <alignment horizontal="center" vertical="center" wrapText="1" shrinkToFit="1"/>
    </xf>
    <xf numFmtId="0" fontId="11" fillId="0" borderId="5" xfId="0" applyFont="1" applyFill="1" applyBorder="1" applyAlignment="1">
      <alignment horizontal="center" vertical="center" wrapText="1" shrinkToFit="1"/>
    </xf>
    <xf numFmtId="0" fontId="11" fillId="0" borderId="1"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11" fillId="0" borderId="5" xfId="0" applyFont="1" applyFill="1" applyBorder="1" applyAlignment="1">
      <alignment horizontal="center" vertical="center" wrapText="1"/>
    </xf>
    <xf numFmtId="1" fontId="11" fillId="0" borderId="1" xfId="0" applyNumberFormat="1" applyFont="1" applyFill="1" applyBorder="1" applyAlignment="1">
      <alignment horizontal="center" vertical="center"/>
    </xf>
    <xf numFmtId="1" fontId="11" fillId="0" borderId="4" xfId="0" applyNumberFormat="1" applyFont="1" applyFill="1" applyBorder="1" applyAlignment="1">
      <alignment horizontal="center" vertical="center"/>
    </xf>
    <xf numFmtId="1" fontId="11" fillId="0" borderId="5" xfId="0" applyNumberFormat="1" applyFont="1" applyFill="1" applyBorder="1" applyAlignment="1">
      <alignment horizontal="center" vertical="center"/>
    </xf>
    <xf numFmtId="1" fontId="11" fillId="0" borderId="3" xfId="0" applyNumberFormat="1" applyFont="1" applyFill="1" applyBorder="1" applyAlignment="1">
      <alignment horizontal="center" vertical="center" wrapText="1" shrinkToFit="1"/>
    </xf>
    <xf numFmtId="1" fontId="2" fillId="0" borderId="3" xfId="0" applyNumberFormat="1" applyFont="1" applyFill="1" applyBorder="1" applyAlignment="1">
      <alignment horizontal="center" vertical="center"/>
    </xf>
  </cellXfs>
  <cellStyles count="1">
    <cellStyle name="Normal" xfId="0" builtinId="0"/>
  </cellStyles>
  <dxfs count="132">
    <dxf>
      <font>
        <b/>
        <i val="0"/>
        <strike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strike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strike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strike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strike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strike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strike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strike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strike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strike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strike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strike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strike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strike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strike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strike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strike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strike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strike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strike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strike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strike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strike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strike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strike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strike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strike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strike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strike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strike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strike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strike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strike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s>
  <tableStyles count="0" defaultTableStyle="TableStyleMedium9" defaultPivotStyle="PivotStyleLight16"/>
  <colors>
    <mruColors>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11" Type="http://schemas.openxmlformats.org/officeDocument/2006/relationships/customXml" Target="../customXml/item5.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27487</xdr:colOff>
      <xdr:row>0</xdr:row>
      <xdr:rowOff>45720</xdr:rowOff>
    </xdr:from>
    <xdr:to>
      <xdr:col>1</xdr:col>
      <xdr:colOff>1468483</xdr:colOff>
      <xdr:row>1</xdr:row>
      <xdr:rowOff>628255</xdr:rowOff>
    </xdr:to>
    <xdr:pic>
      <xdr:nvPicPr>
        <xdr:cNvPr id="2571" name="3 Imagen"/>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487" y="45720"/>
          <a:ext cx="2020116" cy="8949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RSCFS03\comun\DOCUME~1\pbeltran\LOCALS~1\Temp\notesFFF692\FS022R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FS022"/>
      <sheetName val="PROGRAMA"/>
      <sheetName val="Hoja2"/>
    </sheetNames>
    <sheetDataSet>
      <sheetData sheetId="0"/>
      <sheetData sheetId="1"/>
      <sheetData sheetId="2"/>
      <sheetData sheetId="3">
        <row r="3">
          <cell r="A3">
            <v>1</v>
          </cell>
          <cell r="B3">
            <v>1</v>
          </cell>
          <cell r="C3">
            <v>5</v>
          </cell>
          <cell r="D3">
            <v>1</v>
          </cell>
          <cell r="E3">
            <v>1</v>
          </cell>
          <cell r="F3">
            <v>1</v>
          </cell>
        </row>
        <row r="4">
          <cell r="A4">
            <v>5</v>
          </cell>
          <cell r="B4">
            <v>3</v>
          </cell>
          <cell r="C4">
            <v>3</v>
          </cell>
          <cell r="D4">
            <v>2</v>
          </cell>
          <cell r="E4">
            <v>3</v>
          </cell>
          <cell r="F4">
            <v>5</v>
          </cell>
        </row>
        <row r="5">
          <cell r="A5">
            <v>10</v>
          </cell>
          <cell r="B5">
            <v>5</v>
          </cell>
          <cell r="C5">
            <v>1</v>
          </cell>
          <cell r="D5">
            <v>3</v>
          </cell>
          <cell r="E5">
            <v>4</v>
          </cell>
          <cell r="F5">
            <v>10</v>
          </cell>
        </row>
        <row r="6">
          <cell r="D6">
            <v>4</v>
          </cell>
          <cell r="E6">
            <v>5</v>
          </cell>
        </row>
        <row r="7">
          <cell r="D7">
            <v>5</v>
          </cell>
        </row>
        <row r="8">
          <cell r="D8">
            <v>6</v>
          </cell>
        </row>
        <row r="9">
          <cell r="D9">
            <v>7</v>
          </cell>
        </row>
        <row r="10">
          <cell r="D10">
            <v>8</v>
          </cell>
        </row>
        <row r="11">
          <cell r="D11">
            <v>9</v>
          </cell>
        </row>
        <row r="12">
          <cell r="D12">
            <v>10</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T857"/>
  <sheetViews>
    <sheetView tabSelected="1" view="pageBreakPreview" zoomScale="55" zoomScaleNormal="30" zoomScaleSheetLayoutView="55" workbookViewId="0">
      <selection activeCell="E17" sqref="E17:E19"/>
    </sheetView>
  </sheetViews>
  <sheetFormatPr baseColWidth="10" defaultColWidth="11.5546875" defaultRowHeight="30" customHeight="1" outlineLevelCol="1" x14ac:dyDescent="0.25"/>
  <cols>
    <col min="1" max="1" width="8.44140625" customWidth="1"/>
    <col min="2" max="2" width="37" customWidth="1"/>
    <col min="3" max="4" width="8.88671875" style="12" customWidth="1"/>
    <col min="5" max="5" width="36.44140625" customWidth="1"/>
    <col min="6" max="6" width="72.5546875" bestFit="1" customWidth="1"/>
    <col min="7" max="7" width="15.88671875" bestFit="1" customWidth="1"/>
    <col min="8" max="8" width="4.33203125" bestFit="1" customWidth="1"/>
    <col min="9" max="9" width="4.5546875" bestFit="1" customWidth="1"/>
    <col min="10" max="10" width="6.5546875" style="2" bestFit="1" customWidth="1"/>
    <col min="11" max="11" width="4.5546875" style="2" bestFit="1" customWidth="1"/>
    <col min="12" max="12" width="4.88671875" style="3" bestFit="1" customWidth="1"/>
    <col min="13" max="13" width="22.5546875" bestFit="1" customWidth="1"/>
    <col min="14" max="14" width="12" hidden="1" customWidth="1" outlineLevel="1"/>
    <col min="15" max="15" width="9.6640625" hidden="1" customWidth="1" outlineLevel="1"/>
    <col min="16" max="16" width="11.5546875" hidden="1" customWidth="1" outlineLevel="1"/>
    <col min="17" max="17" width="13.44140625" hidden="1" customWidth="1" outlineLevel="1"/>
    <col min="18" max="18" width="11.5546875" hidden="1" customWidth="1" outlineLevel="1"/>
    <col min="19" max="19" width="15.6640625" hidden="1" customWidth="1" outlineLevel="1"/>
    <col min="20" max="20" width="11.5546875" collapsed="1"/>
  </cols>
  <sheetData>
    <row r="1" spans="1:19" s="10" customFormat="1" ht="24.6" x14ac:dyDescent="0.4">
      <c r="A1" s="105" t="s">
        <v>153</v>
      </c>
      <c r="B1" s="105"/>
      <c r="C1" s="105"/>
      <c r="D1" s="105"/>
      <c r="E1" s="105"/>
      <c r="F1" s="105"/>
      <c r="G1" s="105"/>
      <c r="H1" s="105"/>
      <c r="I1" s="105"/>
      <c r="J1" s="105"/>
      <c r="K1" s="105"/>
      <c r="L1" s="105"/>
      <c r="M1" s="105"/>
      <c r="N1" s="15" t="s">
        <v>1</v>
      </c>
      <c r="O1" s="15" t="s">
        <v>2</v>
      </c>
      <c r="P1" s="16" t="s">
        <v>38</v>
      </c>
      <c r="Q1" s="16" t="s">
        <v>39</v>
      </c>
      <c r="R1" s="16" t="s">
        <v>40</v>
      </c>
      <c r="S1" s="16" t="s">
        <v>126</v>
      </c>
    </row>
    <row r="2" spans="1:19" s="10" customFormat="1" ht="51" customHeight="1" x14ac:dyDescent="0.4">
      <c r="A2" s="106" t="s">
        <v>157</v>
      </c>
      <c r="B2" s="106"/>
      <c r="C2" s="106"/>
      <c r="D2" s="106"/>
      <c r="E2" s="106"/>
      <c r="F2" s="106"/>
      <c r="G2" s="106"/>
      <c r="H2" s="106"/>
      <c r="I2" s="106"/>
      <c r="J2" s="106"/>
      <c r="K2" s="106"/>
      <c r="L2" s="106"/>
      <c r="M2" s="106"/>
      <c r="N2" s="15" t="s">
        <v>3</v>
      </c>
      <c r="O2" s="16">
        <v>1</v>
      </c>
      <c r="P2" s="15" t="s">
        <v>4</v>
      </c>
      <c r="Q2" s="15" t="s">
        <v>23</v>
      </c>
      <c r="R2" s="16" t="s">
        <v>127</v>
      </c>
      <c r="S2" s="16" t="s">
        <v>128</v>
      </c>
    </row>
    <row r="3" spans="1:19" s="10" customFormat="1" ht="18.600000000000001" customHeight="1" x14ac:dyDescent="0.4">
      <c r="A3" s="107" t="s">
        <v>95</v>
      </c>
      <c r="B3" s="107"/>
      <c r="C3" s="107"/>
      <c r="D3" s="107"/>
      <c r="E3" s="107"/>
      <c r="F3" s="107"/>
      <c r="G3" s="107"/>
      <c r="H3" s="107"/>
      <c r="I3" s="107"/>
      <c r="J3" s="107"/>
      <c r="K3" s="107"/>
      <c r="L3" s="107"/>
      <c r="M3" s="107"/>
      <c r="N3" s="15" t="s">
        <v>5</v>
      </c>
      <c r="O3" s="16">
        <v>2</v>
      </c>
      <c r="P3" s="15" t="s">
        <v>13</v>
      </c>
      <c r="Q3" s="15" t="s">
        <v>129</v>
      </c>
      <c r="R3" s="16" t="s">
        <v>26</v>
      </c>
      <c r="S3" s="16" t="s">
        <v>130</v>
      </c>
    </row>
    <row r="4" spans="1:19" s="8" customFormat="1" ht="9.75" customHeight="1" thickBot="1" x14ac:dyDescent="0.3">
      <c r="B4" s="9"/>
      <c r="C4" s="11"/>
      <c r="D4" s="11"/>
      <c r="E4" s="108"/>
      <c r="F4" s="108"/>
      <c r="G4" s="5"/>
      <c r="H4" s="126"/>
      <c r="I4" s="126"/>
      <c r="J4" s="6"/>
      <c r="K4" s="6"/>
      <c r="L4" s="7"/>
      <c r="N4" s="15" t="s">
        <v>7</v>
      </c>
      <c r="O4" s="16">
        <v>3</v>
      </c>
      <c r="P4" s="15" t="s">
        <v>42</v>
      </c>
      <c r="Q4" s="15" t="s">
        <v>22</v>
      </c>
      <c r="R4" s="16" t="s">
        <v>44</v>
      </c>
      <c r="S4" s="16" t="s">
        <v>28</v>
      </c>
    </row>
    <row r="5" spans="1:19" ht="24" customHeight="1" thickBot="1" x14ac:dyDescent="0.3">
      <c r="A5" s="123" t="s">
        <v>160</v>
      </c>
      <c r="B5" s="124"/>
      <c r="C5" s="124"/>
      <c r="D5" s="124"/>
      <c r="E5" s="125"/>
      <c r="F5" s="124" t="s">
        <v>161</v>
      </c>
      <c r="G5" s="124"/>
      <c r="H5" s="124"/>
      <c r="I5" s="124"/>
      <c r="J5" s="124"/>
      <c r="K5" s="125"/>
      <c r="L5" s="101" t="s">
        <v>167</v>
      </c>
      <c r="M5" s="102"/>
      <c r="N5" s="15" t="s">
        <v>9</v>
      </c>
      <c r="O5" s="16">
        <v>4</v>
      </c>
      <c r="P5" s="15" t="s">
        <v>45</v>
      </c>
      <c r="Q5" s="15" t="s">
        <v>25</v>
      </c>
      <c r="R5" s="16" t="s">
        <v>27</v>
      </c>
      <c r="S5" s="16" t="s">
        <v>131</v>
      </c>
    </row>
    <row r="6" spans="1:19" ht="21.6" customHeight="1" thickBot="1" x14ac:dyDescent="0.3">
      <c r="A6" s="113" t="s">
        <v>61</v>
      </c>
      <c r="B6" s="115" t="s">
        <v>154</v>
      </c>
      <c r="C6" s="101" t="s">
        <v>53</v>
      </c>
      <c r="D6" s="102"/>
      <c r="E6" s="117" t="s">
        <v>155</v>
      </c>
      <c r="F6" s="119" t="s">
        <v>156</v>
      </c>
      <c r="G6" s="121" t="s">
        <v>1</v>
      </c>
      <c r="H6" s="123" t="s">
        <v>2</v>
      </c>
      <c r="I6" s="124"/>
      <c r="J6" s="124"/>
      <c r="K6" s="125"/>
      <c r="L6" s="109"/>
      <c r="M6" s="110"/>
      <c r="N6" s="15" t="s">
        <v>11</v>
      </c>
      <c r="O6" s="16">
        <v>5</v>
      </c>
      <c r="P6" s="15" t="s">
        <v>6</v>
      </c>
      <c r="Q6" s="15" t="s">
        <v>43</v>
      </c>
      <c r="R6" s="16" t="s">
        <v>49</v>
      </c>
      <c r="S6" s="16"/>
    </row>
    <row r="7" spans="1:19" ht="18.600000000000001" customHeight="1" thickBot="1" x14ac:dyDescent="0.3">
      <c r="A7" s="114"/>
      <c r="B7" s="116"/>
      <c r="C7" s="103"/>
      <c r="D7" s="104"/>
      <c r="E7" s="118"/>
      <c r="F7" s="120"/>
      <c r="G7" s="122"/>
      <c r="H7" s="49" t="s">
        <v>16</v>
      </c>
      <c r="I7" s="50" t="s">
        <v>121</v>
      </c>
      <c r="J7" s="49" t="s">
        <v>17</v>
      </c>
      <c r="K7" s="51" t="s">
        <v>18</v>
      </c>
      <c r="L7" s="111"/>
      <c r="M7" s="112"/>
      <c r="N7" s="15"/>
      <c r="O7" s="17">
        <v>6</v>
      </c>
      <c r="P7" s="15" t="s">
        <v>14</v>
      </c>
      <c r="Q7" s="15" t="s">
        <v>48</v>
      </c>
      <c r="R7" s="16" t="s">
        <v>47</v>
      </c>
      <c r="S7" s="16"/>
    </row>
    <row r="8" spans="1:19" ht="27.75" customHeight="1" thickBot="1" x14ac:dyDescent="0.3">
      <c r="A8" s="95">
        <v>1</v>
      </c>
      <c r="B8" s="55" t="s">
        <v>88</v>
      </c>
      <c r="C8" s="37" t="s">
        <v>54</v>
      </c>
      <c r="D8" s="58">
        <v>1</v>
      </c>
      <c r="E8" s="82" t="s">
        <v>115</v>
      </c>
      <c r="F8" s="62" t="s">
        <v>169</v>
      </c>
      <c r="G8" s="14" t="s">
        <v>7</v>
      </c>
      <c r="H8" s="14">
        <v>1</v>
      </c>
      <c r="I8" s="14">
        <v>1</v>
      </c>
      <c r="J8" s="14">
        <v>2</v>
      </c>
      <c r="K8" s="14">
        <v>2</v>
      </c>
      <c r="L8" s="13" t="str">
        <f>IF(G8="","",(CONCATENATE(G8,MAX(H8:K8))))</f>
        <v>C2</v>
      </c>
      <c r="M8" s="4" t="str">
        <f>IF(OR(L8=$P$2,L8=$P$3,L8=$P$4,L8=$P$5,L8=$P$6,L8=$P$7,L8=$P$8,L8=$P$9,L8=$P$10,L8=$P$11,L8=$P$12,L8=$P$13,L8=$P$14),"RIESGO BAJO",IF(OR(L8=$Q$2,L8=$Q$3,L8=$Q$4,L8=$Q$5,L8=$Q$6,L8=$Q$7,L8=$Q$8,L8),"RIESGO MEDIO",IF(OR(L8=$R$2,L8=$R$3,L8=$R$4,L8=$R$5,L8=$R$6,L8=$R$7),"RIESGO ALTO",IF(OR(L8=$S$2,L8=$S$3,L8=$S$4,L8=$S$5),"RIESGO MUY ALTO",""))))</f>
        <v>RIESGO BAJO</v>
      </c>
      <c r="N8" s="15"/>
      <c r="O8" s="15"/>
      <c r="P8" s="15" t="s">
        <v>21</v>
      </c>
      <c r="Q8" s="15" t="s">
        <v>20</v>
      </c>
      <c r="R8" s="15"/>
    </row>
    <row r="9" spans="1:19" ht="27.75" customHeight="1" thickBot="1" x14ac:dyDescent="0.3">
      <c r="A9" s="96"/>
      <c r="B9" s="56"/>
      <c r="C9" s="37" t="s">
        <v>55</v>
      </c>
      <c r="D9" s="58"/>
      <c r="E9" s="82"/>
      <c r="F9" s="62"/>
      <c r="G9" s="14" t="s">
        <v>7</v>
      </c>
      <c r="H9" s="14">
        <v>1</v>
      </c>
      <c r="I9" s="14">
        <v>3</v>
      </c>
      <c r="J9" s="14">
        <v>2</v>
      </c>
      <c r="K9" s="14">
        <v>2</v>
      </c>
      <c r="L9" s="13" t="str">
        <f t="shared" ref="L9:L22" si="0">IF(G9="","",(CONCATENATE(G9,MAX(H9:K9))))</f>
        <v>C3</v>
      </c>
      <c r="M9" s="4" t="str">
        <f t="shared" ref="M9:M66" si="1">IF(OR(L9=$P$2,L9=$P$3,L9=$P$4,L9=$P$5,L9=$P$6,L9=$P$7,L9=$P$8,L9=$P$9,L9=$P$10,L9=$P$11,L9=$P$12,L9=$P$13,L9=$P$14),"RIESGO BAJO",IF(OR(L9=$Q$2,L9=$Q$3,L9=$Q$4,L9=$Q$5,L9=$Q$6,L9=$Q$7,L9=$Q$8,L9),"RIESGO MEDIO",IF(OR(L9=$R$2,L9=$R$3,L9=$R$4,L9=$R$5,L9=$R$6,L9=$R$7),"RIESGO ALTO",IF(OR(L9=$S$2,L9=$S$3,L9=$S$4,L9=$S$5),"RIESGO MUY ALTO",""))))</f>
        <v>RIESGO BAJO</v>
      </c>
      <c r="N9" s="15"/>
      <c r="O9" s="15"/>
      <c r="P9" s="15" t="s">
        <v>8</v>
      </c>
      <c r="Q9" s="15"/>
      <c r="R9" s="15"/>
    </row>
    <row r="10" spans="1:19" ht="27.75" customHeight="1" thickBot="1" x14ac:dyDescent="0.3">
      <c r="A10" s="96"/>
      <c r="B10" s="56"/>
      <c r="C10" s="37" t="s">
        <v>56</v>
      </c>
      <c r="D10" s="58"/>
      <c r="E10" s="82"/>
      <c r="F10" s="62"/>
      <c r="G10" s="14" t="s">
        <v>7</v>
      </c>
      <c r="H10" s="14">
        <v>3</v>
      </c>
      <c r="I10" s="14">
        <v>6</v>
      </c>
      <c r="J10" s="14">
        <v>6</v>
      </c>
      <c r="K10" s="14">
        <v>5</v>
      </c>
      <c r="L10" s="13" t="str">
        <f t="shared" si="0"/>
        <v>C6</v>
      </c>
      <c r="M10" s="4" t="str">
        <f t="shared" si="1"/>
        <v>RIESGO MUY ALTO</v>
      </c>
      <c r="N10" s="15"/>
      <c r="O10" s="15"/>
      <c r="P10" s="15" t="s">
        <v>15</v>
      </c>
      <c r="Q10" s="15"/>
      <c r="R10" s="15"/>
    </row>
    <row r="11" spans="1:19" ht="27.75" customHeight="1" thickBot="1" x14ac:dyDescent="0.3">
      <c r="A11" s="96"/>
      <c r="B11" s="56"/>
      <c r="C11" s="37" t="s">
        <v>54</v>
      </c>
      <c r="D11" s="58">
        <v>2</v>
      </c>
      <c r="E11" s="82" t="s">
        <v>114</v>
      </c>
      <c r="F11" s="62" t="s">
        <v>172</v>
      </c>
      <c r="G11" s="14" t="s">
        <v>7</v>
      </c>
      <c r="H11" s="14">
        <v>1</v>
      </c>
      <c r="I11" s="14">
        <v>1</v>
      </c>
      <c r="J11" s="14">
        <v>2</v>
      </c>
      <c r="K11" s="14">
        <v>1</v>
      </c>
      <c r="L11" s="13" t="str">
        <f t="shared" si="0"/>
        <v>C2</v>
      </c>
      <c r="M11" s="4" t="str">
        <f t="shared" si="1"/>
        <v>RIESGO BAJO</v>
      </c>
      <c r="N11" s="15"/>
      <c r="O11" s="15"/>
      <c r="P11" s="15" t="s">
        <v>46</v>
      </c>
      <c r="Q11" s="15"/>
      <c r="R11" s="15"/>
    </row>
    <row r="12" spans="1:19" s="8" customFormat="1" ht="27.75" customHeight="1" thickBot="1" x14ac:dyDescent="0.3">
      <c r="A12" s="96"/>
      <c r="B12" s="56"/>
      <c r="C12" s="37" t="s">
        <v>55</v>
      </c>
      <c r="D12" s="58"/>
      <c r="E12" s="82"/>
      <c r="F12" s="62"/>
      <c r="G12" s="14" t="s">
        <v>7</v>
      </c>
      <c r="H12" s="14">
        <v>1</v>
      </c>
      <c r="I12" s="14">
        <v>3</v>
      </c>
      <c r="J12" s="14">
        <v>2</v>
      </c>
      <c r="K12" s="14">
        <v>2</v>
      </c>
      <c r="L12" s="13" t="str">
        <f t="shared" si="0"/>
        <v>C3</v>
      </c>
      <c r="M12" s="4" t="str">
        <f t="shared" si="1"/>
        <v>RIESGO BAJO</v>
      </c>
      <c r="N12" s="15"/>
      <c r="O12" s="15"/>
      <c r="P12" s="15" t="s">
        <v>10</v>
      </c>
      <c r="Q12" s="15"/>
      <c r="R12" s="15"/>
    </row>
    <row r="13" spans="1:19" s="8" customFormat="1" ht="27.75" customHeight="1" thickBot="1" x14ac:dyDescent="0.3">
      <c r="A13" s="96"/>
      <c r="B13" s="56"/>
      <c r="C13" s="37" t="s">
        <v>56</v>
      </c>
      <c r="D13" s="58"/>
      <c r="E13" s="82"/>
      <c r="F13" s="62"/>
      <c r="G13" s="14" t="s">
        <v>7</v>
      </c>
      <c r="H13" s="14">
        <v>3</v>
      </c>
      <c r="I13" s="14">
        <v>4</v>
      </c>
      <c r="J13" s="14">
        <v>6</v>
      </c>
      <c r="K13" s="14">
        <v>4</v>
      </c>
      <c r="L13" s="13" t="str">
        <f t="shared" si="0"/>
        <v>C6</v>
      </c>
      <c r="M13" s="4" t="str">
        <f t="shared" si="1"/>
        <v>RIESGO MUY ALTO</v>
      </c>
      <c r="N13" s="15"/>
      <c r="O13" s="15"/>
      <c r="P13" s="15" t="s">
        <v>19</v>
      </c>
      <c r="Q13" s="15"/>
      <c r="R13" s="15"/>
    </row>
    <row r="14" spans="1:19" s="8" customFormat="1" ht="27.75" customHeight="1" thickBot="1" x14ac:dyDescent="0.3">
      <c r="A14" s="96"/>
      <c r="B14" s="56"/>
      <c r="C14" s="37" t="s">
        <v>54</v>
      </c>
      <c r="D14" s="58">
        <v>3</v>
      </c>
      <c r="E14" s="72" t="s">
        <v>117</v>
      </c>
      <c r="F14" s="62" t="s">
        <v>60</v>
      </c>
      <c r="G14" s="14" t="s">
        <v>5</v>
      </c>
      <c r="H14" s="14">
        <v>3</v>
      </c>
      <c r="I14" s="14">
        <v>2</v>
      </c>
      <c r="J14" s="14">
        <v>1</v>
      </c>
      <c r="K14" s="14">
        <v>3</v>
      </c>
      <c r="L14" s="13" t="str">
        <f t="shared" si="0"/>
        <v>B3</v>
      </c>
      <c r="M14" s="4" t="str">
        <f t="shared" si="1"/>
        <v>RIESGO BAJO</v>
      </c>
      <c r="N14" s="15"/>
      <c r="O14" s="15"/>
      <c r="P14" s="15" t="s">
        <v>12</v>
      </c>
      <c r="Q14" s="15"/>
      <c r="R14" s="15"/>
    </row>
    <row r="15" spans="1:19" s="8" customFormat="1" ht="27.75" customHeight="1" thickBot="1" x14ac:dyDescent="0.3">
      <c r="A15" s="96"/>
      <c r="B15" s="56"/>
      <c r="C15" s="37" t="s">
        <v>55</v>
      </c>
      <c r="D15" s="58"/>
      <c r="E15" s="72"/>
      <c r="F15" s="62"/>
      <c r="G15" s="14" t="s">
        <v>5</v>
      </c>
      <c r="H15" s="14">
        <v>3</v>
      </c>
      <c r="I15" s="14">
        <v>2</v>
      </c>
      <c r="J15" s="14">
        <v>1</v>
      </c>
      <c r="K15" s="14">
        <v>3</v>
      </c>
      <c r="L15" s="13" t="str">
        <f t="shared" si="0"/>
        <v>B3</v>
      </c>
      <c r="M15" s="4" t="str">
        <f t="shared" si="1"/>
        <v>RIESGO BAJO</v>
      </c>
    </row>
    <row r="16" spans="1:19" s="8" customFormat="1" ht="27.75" customHeight="1" thickBot="1" x14ac:dyDescent="0.3">
      <c r="A16" s="96"/>
      <c r="B16" s="56"/>
      <c r="C16" s="37" t="s">
        <v>56</v>
      </c>
      <c r="D16" s="58"/>
      <c r="E16" s="72"/>
      <c r="F16" s="62"/>
      <c r="G16" s="14" t="s">
        <v>5</v>
      </c>
      <c r="H16" s="14">
        <v>3</v>
      </c>
      <c r="I16" s="14">
        <v>2</v>
      </c>
      <c r="J16" s="14">
        <v>1</v>
      </c>
      <c r="K16" s="14">
        <v>3</v>
      </c>
      <c r="L16" s="13" t="str">
        <f t="shared" si="0"/>
        <v>B3</v>
      </c>
      <c r="M16" s="4" t="str">
        <f t="shared" si="1"/>
        <v>RIESGO BAJO</v>
      </c>
    </row>
    <row r="17" spans="1:13" s="1" customFormat="1" ht="27.75" customHeight="1" thickBot="1" x14ac:dyDescent="0.3">
      <c r="A17" s="96"/>
      <c r="B17" s="56"/>
      <c r="C17" s="37" t="s">
        <v>54</v>
      </c>
      <c r="D17" s="58">
        <v>4</v>
      </c>
      <c r="E17" s="82" t="s">
        <v>103</v>
      </c>
      <c r="F17" s="62" t="s">
        <v>139</v>
      </c>
      <c r="G17" s="14" t="s">
        <v>5</v>
      </c>
      <c r="H17" s="14">
        <v>2</v>
      </c>
      <c r="I17" s="14">
        <v>2</v>
      </c>
      <c r="J17" s="14">
        <v>2</v>
      </c>
      <c r="K17" s="14">
        <v>2</v>
      </c>
      <c r="L17" s="13" t="str">
        <f t="shared" si="0"/>
        <v>B2</v>
      </c>
      <c r="M17" s="4" t="str">
        <f t="shared" si="1"/>
        <v>RIESGO BAJO</v>
      </c>
    </row>
    <row r="18" spans="1:13" s="1" customFormat="1" ht="27.75" customHeight="1" thickBot="1" x14ac:dyDescent="0.3">
      <c r="A18" s="96"/>
      <c r="B18" s="56"/>
      <c r="C18" s="37" t="s">
        <v>55</v>
      </c>
      <c r="D18" s="58"/>
      <c r="E18" s="82"/>
      <c r="F18" s="62"/>
      <c r="G18" s="14" t="s">
        <v>5</v>
      </c>
      <c r="H18" s="14">
        <v>2</v>
      </c>
      <c r="I18" s="14">
        <v>2</v>
      </c>
      <c r="J18" s="14">
        <v>2</v>
      </c>
      <c r="K18" s="14">
        <v>2</v>
      </c>
      <c r="L18" s="13" t="str">
        <f t="shared" si="0"/>
        <v>B2</v>
      </c>
      <c r="M18" s="4" t="str">
        <f t="shared" si="1"/>
        <v>RIESGO BAJO</v>
      </c>
    </row>
    <row r="19" spans="1:13" s="1" customFormat="1" ht="27.75" customHeight="1" thickBot="1" x14ac:dyDescent="0.3">
      <c r="A19" s="96"/>
      <c r="B19" s="56"/>
      <c r="C19" s="37" t="s">
        <v>56</v>
      </c>
      <c r="D19" s="58"/>
      <c r="E19" s="82"/>
      <c r="F19" s="62"/>
      <c r="G19" s="14" t="s">
        <v>5</v>
      </c>
      <c r="H19" s="14">
        <v>2</v>
      </c>
      <c r="I19" s="14">
        <v>2</v>
      </c>
      <c r="J19" s="14">
        <v>2</v>
      </c>
      <c r="K19" s="14">
        <v>2</v>
      </c>
      <c r="L19" s="13" t="str">
        <f t="shared" si="0"/>
        <v>B2</v>
      </c>
      <c r="M19" s="4" t="str">
        <f t="shared" si="1"/>
        <v>RIESGO BAJO</v>
      </c>
    </row>
    <row r="20" spans="1:13" ht="27.75" customHeight="1" thickBot="1" x14ac:dyDescent="0.3">
      <c r="A20" s="96"/>
      <c r="B20" s="56"/>
      <c r="C20" s="37" t="s">
        <v>54</v>
      </c>
      <c r="D20" s="58">
        <v>5</v>
      </c>
      <c r="E20" s="72" t="s">
        <v>105</v>
      </c>
      <c r="F20" s="62" t="s">
        <v>57</v>
      </c>
      <c r="G20" s="14" t="s">
        <v>9</v>
      </c>
      <c r="H20" s="14">
        <v>1</v>
      </c>
      <c r="I20" s="14">
        <v>2</v>
      </c>
      <c r="J20" s="14">
        <v>2</v>
      </c>
      <c r="K20" s="14">
        <v>1</v>
      </c>
      <c r="L20" s="13" t="str">
        <f t="shared" si="0"/>
        <v>D2</v>
      </c>
      <c r="M20" s="4" t="str">
        <f t="shared" si="1"/>
        <v>RIESGO BAJO</v>
      </c>
    </row>
    <row r="21" spans="1:13" ht="27.75" customHeight="1" thickBot="1" x14ac:dyDescent="0.3">
      <c r="A21" s="96"/>
      <c r="B21" s="56"/>
      <c r="C21" s="37" t="s">
        <v>55</v>
      </c>
      <c r="D21" s="58"/>
      <c r="E21" s="72"/>
      <c r="F21" s="62"/>
      <c r="G21" s="14" t="s">
        <v>9</v>
      </c>
      <c r="H21" s="14">
        <v>2</v>
      </c>
      <c r="I21" s="14">
        <v>2</v>
      </c>
      <c r="J21" s="14">
        <v>4</v>
      </c>
      <c r="K21" s="14">
        <v>2</v>
      </c>
      <c r="L21" s="13" t="str">
        <f t="shared" si="0"/>
        <v>D4</v>
      </c>
      <c r="M21" s="4" t="str">
        <f t="shared" si="1"/>
        <v>RIESGO ALTO</v>
      </c>
    </row>
    <row r="22" spans="1:13" ht="27.75" customHeight="1" thickBot="1" x14ac:dyDescent="0.3">
      <c r="A22" s="96"/>
      <c r="B22" s="56"/>
      <c r="C22" s="37" t="s">
        <v>56</v>
      </c>
      <c r="D22" s="58"/>
      <c r="E22" s="72"/>
      <c r="F22" s="62"/>
      <c r="G22" s="14" t="s">
        <v>7</v>
      </c>
      <c r="H22" s="14">
        <v>1</v>
      </c>
      <c r="I22" s="14">
        <v>1</v>
      </c>
      <c r="J22" s="14">
        <v>1</v>
      </c>
      <c r="K22" s="14">
        <v>3</v>
      </c>
      <c r="L22" s="13" t="str">
        <f t="shared" si="0"/>
        <v>C3</v>
      </c>
      <c r="M22" s="4" t="str">
        <f t="shared" si="1"/>
        <v>RIESGO BAJO</v>
      </c>
    </row>
    <row r="23" spans="1:13" ht="27.75" customHeight="1" thickBot="1" x14ac:dyDescent="0.3">
      <c r="A23" s="96"/>
      <c r="B23" s="56"/>
      <c r="C23" s="37" t="s">
        <v>54</v>
      </c>
      <c r="D23" s="58">
        <v>6</v>
      </c>
      <c r="E23" s="82" t="s">
        <v>113</v>
      </c>
      <c r="F23" s="62" t="s">
        <v>58</v>
      </c>
      <c r="G23" s="14" t="s">
        <v>9</v>
      </c>
      <c r="H23" s="14">
        <v>1</v>
      </c>
      <c r="I23" s="14">
        <v>2</v>
      </c>
      <c r="J23" s="14">
        <v>2</v>
      </c>
      <c r="K23" s="14">
        <v>1</v>
      </c>
      <c r="L23" s="13" t="str">
        <f t="shared" ref="L23:L25" si="2">IF(G23="","",(CONCATENATE(G23,MAX(H23:K23))))</f>
        <v>D2</v>
      </c>
      <c r="M23" s="4" t="str">
        <f t="shared" ref="M23:M25" si="3">IF(OR(L23=$P$2,L23=$P$3,L23=$P$4,L23=$P$5,L23=$P$6,L23=$P$7,L23=$P$8,L23=$P$9,L23=$P$10,L23=$P$11,L23=$P$12,L23=$P$13,L23=$P$14),"RIESGO BAJO",IF(OR(L23=$Q$2,L23=$Q$3,L23=$Q$4,L23=$Q$5,L23=$Q$6,L23=$Q$7,L23=$Q$8,L23),"RIESGO MEDIO",IF(OR(L23=$R$2,L23=$R$3,L23=$R$4,L23=$R$5,L23=$R$6,L23=$R$7),"RIESGO ALTO",IF(OR(L23=$S$2,L23=$S$3,L23=$S$4,L23=$S$5),"RIESGO MUY ALTO",""))))</f>
        <v>RIESGO BAJO</v>
      </c>
    </row>
    <row r="24" spans="1:13" ht="27.75" customHeight="1" thickBot="1" x14ac:dyDescent="0.3">
      <c r="A24" s="96"/>
      <c r="B24" s="56"/>
      <c r="C24" s="37" t="s">
        <v>55</v>
      </c>
      <c r="D24" s="58"/>
      <c r="E24" s="82"/>
      <c r="F24" s="62"/>
      <c r="G24" s="14" t="s">
        <v>9</v>
      </c>
      <c r="H24" s="14">
        <v>2</v>
      </c>
      <c r="I24" s="14">
        <v>2</v>
      </c>
      <c r="J24" s="14">
        <v>4</v>
      </c>
      <c r="K24" s="14">
        <v>3</v>
      </c>
      <c r="L24" s="13" t="str">
        <f t="shared" si="2"/>
        <v>D4</v>
      </c>
      <c r="M24" s="4" t="str">
        <f t="shared" si="3"/>
        <v>RIESGO ALTO</v>
      </c>
    </row>
    <row r="25" spans="1:13" ht="27.75" customHeight="1" thickBot="1" x14ac:dyDescent="0.3">
      <c r="A25" s="96"/>
      <c r="B25" s="56"/>
      <c r="C25" s="37" t="s">
        <v>56</v>
      </c>
      <c r="D25" s="58"/>
      <c r="E25" s="82"/>
      <c r="F25" s="62"/>
      <c r="G25" s="14" t="s">
        <v>7</v>
      </c>
      <c r="H25" s="14">
        <v>1</v>
      </c>
      <c r="I25" s="14">
        <v>1</v>
      </c>
      <c r="J25" s="14">
        <v>1</v>
      </c>
      <c r="K25" s="14">
        <v>3</v>
      </c>
      <c r="L25" s="13" t="str">
        <f t="shared" si="2"/>
        <v>C3</v>
      </c>
      <c r="M25" s="4" t="str">
        <f t="shared" si="3"/>
        <v>RIESGO BAJO</v>
      </c>
    </row>
    <row r="26" spans="1:13" ht="27.75" customHeight="1" thickBot="1" x14ac:dyDescent="0.3">
      <c r="A26" s="96"/>
      <c r="B26" s="56"/>
      <c r="C26" s="37" t="s">
        <v>54</v>
      </c>
      <c r="D26" s="58">
        <v>7</v>
      </c>
      <c r="E26" s="72" t="s">
        <v>112</v>
      </c>
      <c r="F26" s="62" t="s">
        <v>146</v>
      </c>
      <c r="G26" s="14" t="s">
        <v>7</v>
      </c>
      <c r="H26" s="14">
        <v>3</v>
      </c>
      <c r="I26" s="14">
        <v>3</v>
      </c>
      <c r="J26" s="14">
        <v>3</v>
      </c>
      <c r="K26" s="14">
        <v>3</v>
      </c>
      <c r="L26" s="13" t="str">
        <f t="shared" ref="L26:L31" si="4">IF(G26="","",(CONCATENATE(G26,MAX(H26:K26))))</f>
        <v>C3</v>
      </c>
      <c r="M26" s="4" t="str">
        <f t="shared" si="1"/>
        <v>RIESGO BAJO</v>
      </c>
    </row>
    <row r="27" spans="1:13" ht="27.75" customHeight="1" thickBot="1" x14ac:dyDescent="0.3">
      <c r="A27" s="96"/>
      <c r="B27" s="56"/>
      <c r="C27" s="37" t="s">
        <v>55</v>
      </c>
      <c r="D27" s="58"/>
      <c r="E27" s="72"/>
      <c r="F27" s="62"/>
      <c r="G27" s="14" t="s">
        <v>7</v>
      </c>
      <c r="H27" s="14">
        <v>3</v>
      </c>
      <c r="I27" s="14">
        <v>3</v>
      </c>
      <c r="J27" s="14">
        <v>3</v>
      </c>
      <c r="K27" s="14">
        <v>3</v>
      </c>
      <c r="L27" s="13" t="str">
        <f t="shared" si="4"/>
        <v>C3</v>
      </c>
      <c r="M27" s="4" t="str">
        <f t="shared" si="1"/>
        <v>RIESGO BAJO</v>
      </c>
    </row>
    <row r="28" spans="1:13" ht="27.75" customHeight="1" thickBot="1" x14ac:dyDescent="0.3">
      <c r="A28" s="96"/>
      <c r="B28" s="56"/>
      <c r="C28" s="37" t="s">
        <v>56</v>
      </c>
      <c r="D28" s="58"/>
      <c r="E28" s="72"/>
      <c r="F28" s="62"/>
      <c r="G28" s="14" t="s">
        <v>7</v>
      </c>
      <c r="H28" s="14">
        <v>3</v>
      </c>
      <c r="I28" s="14">
        <v>3</v>
      </c>
      <c r="J28" s="14">
        <v>3</v>
      </c>
      <c r="K28" s="14">
        <v>3</v>
      </c>
      <c r="L28" s="13" t="str">
        <f t="shared" si="4"/>
        <v>C3</v>
      </c>
      <c r="M28" s="4" t="str">
        <f t="shared" si="1"/>
        <v>RIESGO BAJO</v>
      </c>
    </row>
    <row r="29" spans="1:13" ht="27.75" customHeight="1" thickBot="1" x14ac:dyDescent="0.3">
      <c r="A29" s="96"/>
      <c r="B29" s="56"/>
      <c r="C29" s="37" t="s">
        <v>54</v>
      </c>
      <c r="D29" s="58">
        <v>8</v>
      </c>
      <c r="E29" s="72" t="s">
        <v>111</v>
      </c>
      <c r="F29" s="62" t="s">
        <v>147</v>
      </c>
      <c r="G29" s="14" t="s">
        <v>7</v>
      </c>
      <c r="H29" s="14">
        <v>2</v>
      </c>
      <c r="I29" s="14">
        <v>2</v>
      </c>
      <c r="J29" s="14">
        <v>2</v>
      </c>
      <c r="K29" s="14">
        <v>2</v>
      </c>
      <c r="L29" s="13" t="str">
        <f t="shared" si="4"/>
        <v>C2</v>
      </c>
      <c r="M29" s="4" t="str">
        <f t="shared" si="1"/>
        <v>RIESGO BAJO</v>
      </c>
    </row>
    <row r="30" spans="1:13" ht="27.75" customHeight="1" thickBot="1" x14ac:dyDescent="0.3">
      <c r="A30" s="96"/>
      <c r="B30" s="56"/>
      <c r="C30" s="37" t="s">
        <v>55</v>
      </c>
      <c r="D30" s="58"/>
      <c r="E30" s="72"/>
      <c r="F30" s="62"/>
      <c r="G30" s="14" t="s">
        <v>7</v>
      </c>
      <c r="H30" s="14">
        <v>2</v>
      </c>
      <c r="I30" s="14">
        <v>2</v>
      </c>
      <c r="J30" s="14">
        <v>2</v>
      </c>
      <c r="K30" s="14">
        <v>2</v>
      </c>
      <c r="L30" s="13" t="str">
        <f t="shared" si="4"/>
        <v>C2</v>
      </c>
      <c r="M30" s="4" t="str">
        <f t="shared" si="1"/>
        <v>RIESGO BAJO</v>
      </c>
    </row>
    <row r="31" spans="1:13" ht="27.75" customHeight="1" thickBot="1" x14ac:dyDescent="0.3">
      <c r="A31" s="97"/>
      <c r="B31" s="57"/>
      <c r="C31" s="37" t="s">
        <v>56</v>
      </c>
      <c r="D31" s="58"/>
      <c r="E31" s="72"/>
      <c r="F31" s="62"/>
      <c r="G31" s="14" t="s">
        <v>7</v>
      </c>
      <c r="H31" s="14">
        <v>2</v>
      </c>
      <c r="I31" s="14">
        <v>2</v>
      </c>
      <c r="J31" s="14">
        <v>2</v>
      </c>
      <c r="K31" s="14">
        <v>2</v>
      </c>
      <c r="L31" s="13" t="str">
        <f t="shared" si="4"/>
        <v>C2</v>
      </c>
      <c r="M31" s="4" t="str">
        <f t="shared" si="1"/>
        <v>RIESGO BAJO</v>
      </c>
    </row>
    <row r="32" spans="1:13" ht="27.75" customHeight="1" thickBot="1" x14ac:dyDescent="0.3">
      <c r="A32" s="95">
        <f>A8+1</f>
        <v>2</v>
      </c>
      <c r="B32" s="55" t="s">
        <v>93</v>
      </c>
      <c r="C32" s="37" t="s">
        <v>54</v>
      </c>
      <c r="D32" s="58">
        <v>9</v>
      </c>
      <c r="E32" s="72" t="s">
        <v>115</v>
      </c>
      <c r="F32" s="62" t="s">
        <v>170</v>
      </c>
      <c r="G32" s="14" t="s">
        <v>7</v>
      </c>
      <c r="H32" s="14">
        <v>1</v>
      </c>
      <c r="I32" s="14">
        <v>1</v>
      </c>
      <c r="J32" s="14">
        <v>2</v>
      </c>
      <c r="K32" s="14">
        <v>2</v>
      </c>
      <c r="L32" s="13" t="str">
        <f t="shared" ref="L32:L40" si="5">IF(G32="","",(CONCATENATE(G32,MAX(H32:K32))))</f>
        <v>C2</v>
      </c>
      <c r="M32" s="4" t="str">
        <f t="shared" si="1"/>
        <v>RIESGO BAJO</v>
      </c>
    </row>
    <row r="33" spans="1:13" ht="27.75" customHeight="1" thickBot="1" x14ac:dyDescent="0.3">
      <c r="A33" s="96"/>
      <c r="B33" s="56"/>
      <c r="C33" s="37" t="s">
        <v>55</v>
      </c>
      <c r="D33" s="58"/>
      <c r="E33" s="72"/>
      <c r="F33" s="62"/>
      <c r="G33" s="14" t="s">
        <v>7</v>
      </c>
      <c r="H33" s="14">
        <v>1</v>
      </c>
      <c r="I33" s="14">
        <v>3</v>
      </c>
      <c r="J33" s="14">
        <v>2</v>
      </c>
      <c r="K33" s="14">
        <v>2</v>
      </c>
      <c r="L33" s="13" t="str">
        <f t="shared" si="5"/>
        <v>C3</v>
      </c>
      <c r="M33" s="4" t="str">
        <f t="shared" si="1"/>
        <v>RIESGO BAJO</v>
      </c>
    </row>
    <row r="34" spans="1:13" ht="27.75" customHeight="1" thickBot="1" x14ac:dyDescent="0.3">
      <c r="A34" s="96"/>
      <c r="B34" s="56"/>
      <c r="C34" s="37" t="s">
        <v>56</v>
      </c>
      <c r="D34" s="58"/>
      <c r="E34" s="72"/>
      <c r="F34" s="62"/>
      <c r="G34" s="14" t="s">
        <v>7</v>
      </c>
      <c r="H34" s="14">
        <v>3</v>
      </c>
      <c r="I34" s="14">
        <v>6</v>
      </c>
      <c r="J34" s="14">
        <v>6</v>
      </c>
      <c r="K34" s="14">
        <v>5</v>
      </c>
      <c r="L34" s="13" t="str">
        <f t="shared" si="5"/>
        <v>C6</v>
      </c>
      <c r="M34" s="4" t="str">
        <f t="shared" si="1"/>
        <v>RIESGO MUY ALTO</v>
      </c>
    </row>
    <row r="35" spans="1:13" s="8" customFormat="1" ht="27.75" customHeight="1" thickBot="1" x14ac:dyDescent="0.3">
      <c r="A35" s="96"/>
      <c r="B35" s="56"/>
      <c r="C35" s="37" t="s">
        <v>54</v>
      </c>
      <c r="D35" s="58">
        <v>10</v>
      </c>
      <c r="E35" s="72" t="s">
        <v>112</v>
      </c>
      <c r="F35" s="62" t="s">
        <v>146</v>
      </c>
      <c r="G35" s="14" t="s">
        <v>7</v>
      </c>
      <c r="H35" s="14">
        <v>3</v>
      </c>
      <c r="I35" s="14">
        <v>3</v>
      </c>
      <c r="J35" s="14">
        <v>3</v>
      </c>
      <c r="K35" s="14">
        <v>3</v>
      </c>
      <c r="L35" s="13" t="str">
        <f t="shared" si="5"/>
        <v>C3</v>
      </c>
      <c r="M35" s="4" t="str">
        <f t="shared" si="1"/>
        <v>RIESGO BAJO</v>
      </c>
    </row>
    <row r="36" spans="1:13" s="8" customFormat="1" ht="27.75" customHeight="1" thickBot="1" x14ac:dyDescent="0.3">
      <c r="A36" s="96"/>
      <c r="B36" s="56"/>
      <c r="C36" s="37" t="s">
        <v>55</v>
      </c>
      <c r="D36" s="58"/>
      <c r="E36" s="72"/>
      <c r="F36" s="62"/>
      <c r="G36" s="14" t="s">
        <v>7</v>
      </c>
      <c r="H36" s="14">
        <v>3</v>
      </c>
      <c r="I36" s="14">
        <v>3</v>
      </c>
      <c r="J36" s="14">
        <v>3</v>
      </c>
      <c r="K36" s="14">
        <v>3</v>
      </c>
      <c r="L36" s="13" t="str">
        <f t="shared" si="5"/>
        <v>C3</v>
      </c>
      <c r="M36" s="4" t="str">
        <f t="shared" si="1"/>
        <v>RIESGO BAJO</v>
      </c>
    </row>
    <row r="37" spans="1:13" s="8" customFormat="1" ht="27.75" customHeight="1" thickBot="1" x14ac:dyDescent="0.3">
      <c r="A37" s="96"/>
      <c r="B37" s="56"/>
      <c r="C37" s="37" t="s">
        <v>56</v>
      </c>
      <c r="D37" s="58"/>
      <c r="E37" s="72"/>
      <c r="F37" s="62"/>
      <c r="G37" s="14" t="s">
        <v>7</v>
      </c>
      <c r="H37" s="14">
        <v>3</v>
      </c>
      <c r="I37" s="14">
        <v>3</v>
      </c>
      <c r="J37" s="14">
        <v>3</v>
      </c>
      <c r="K37" s="14">
        <v>3</v>
      </c>
      <c r="L37" s="13" t="str">
        <f t="shared" si="5"/>
        <v>C3</v>
      </c>
      <c r="M37" s="4" t="str">
        <f t="shared" si="1"/>
        <v>RIESGO BAJO</v>
      </c>
    </row>
    <row r="38" spans="1:13" s="8" customFormat="1" ht="27.75" customHeight="1" thickBot="1" x14ac:dyDescent="0.3">
      <c r="A38" s="96"/>
      <c r="B38" s="56"/>
      <c r="C38" s="37" t="s">
        <v>54</v>
      </c>
      <c r="D38" s="58">
        <v>11</v>
      </c>
      <c r="E38" s="72" t="s">
        <v>111</v>
      </c>
      <c r="F38" s="62" t="s">
        <v>147</v>
      </c>
      <c r="G38" s="14" t="s">
        <v>7</v>
      </c>
      <c r="H38" s="14">
        <v>2</v>
      </c>
      <c r="I38" s="14">
        <v>2</v>
      </c>
      <c r="J38" s="14">
        <v>2</v>
      </c>
      <c r="K38" s="14">
        <v>2</v>
      </c>
      <c r="L38" s="13" t="str">
        <f t="shared" si="5"/>
        <v>C2</v>
      </c>
      <c r="M38" s="4" t="str">
        <f t="shared" si="1"/>
        <v>RIESGO BAJO</v>
      </c>
    </row>
    <row r="39" spans="1:13" s="8" customFormat="1" ht="27.75" customHeight="1" thickBot="1" x14ac:dyDescent="0.3">
      <c r="A39" s="96"/>
      <c r="B39" s="56"/>
      <c r="C39" s="37" t="s">
        <v>55</v>
      </c>
      <c r="D39" s="58"/>
      <c r="E39" s="72"/>
      <c r="F39" s="62"/>
      <c r="G39" s="14" t="s">
        <v>7</v>
      </c>
      <c r="H39" s="14">
        <v>2</v>
      </c>
      <c r="I39" s="14">
        <v>2</v>
      </c>
      <c r="J39" s="14">
        <v>2</v>
      </c>
      <c r="K39" s="14">
        <v>2</v>
      </c>
      <c r="L39" s="13" t="str">
        <f t="shared" si="5"/>
        <v>C2</v>
      </c>
      <c r="M39" s="4" t="str">
        <f t="shared" si="1"/>
        <v>RIESGO BAJO</v>
      </c>
    </row>
    <row r="40" spans="1:13" s="8" customFormat="1" ht="27.75" customHeight="1" thickBot="1" x14ac:dyDescent="0.3">
      <c r="A40" s="96"/>
      <c r="B40" s="56"/>
      <c r="C40" s="37" t="s">
        <v>56</v>
      </c>
      <c r="D40" s="58"/>
      <c r="E40" s="72"/>
      <c r="F40" s="62"/>
      <c r="G40" s="14" t="s">
        <v>7</v>
      </c>
      <c r="H40" s="14">
        <v>2</v>
      </c>
      <c r="I40" s="14">
        <v>2</v>
      </c>
      <c r="J40" s="14">
        <v>2</v>
      </c>
      <c r="K40" s="14">
        <v>2</v>
      </c>
      <c r="L40" s="13" t="str">
        <f t="shared" si="5"/>
        <v>C2</v>
      </c>
      <c r="M40" s="4" t="str">
        <f t="shared" si="1"/>
        <v>RIESGO BAJO</v>
      </c>
    </row>
    <row r="41" spans="1:13" s="8" customFormat="1" ht="27.75" customHeight="1" thickBot="1" x14ac:dyDescent="0.3">
      <c r="A41" s="53">
        <v>3</v>
      </c>
      <c r="B41" s="55" t="s">
        <v>152</v>
      </c>
      <c r="C41" s="37" t="s">
        <v>54</v>
      </c>
      <c r="D41" s="58">
        <v>12</v>
      </c>
      <c r="E41" s="72" t="s">
        <v>105</v>
      </c>
      <c r="F41" s="62" t="s">
        <v>57</v>
      </c>
      <c r="G41" s="14" t="s">
        <v>9</v>
      </c>
      <c r="H41" s="14">
        <v>1</v>
      </c>
      <c r="I41" s="14">
        <v>2</v>
      </c>
      <c r="J41" s="14">
        <v>2</v>
      </c>
      <c r="K41" s="14">
        <v>1</v>
      </c>
      <c r="L41" s="13" t="str">
        <f t="shared" ref="L41:L54" si="6">IF(G41="","",(CONCATENATE(G41,MAX(H41:K41))))</f>
        <v>D2</v>
      </c>
      <c r="M41" s="4" t="str">
        <f t="shared" si="1"/>
        <v>RIESGO BAJO</v>
      </c>
    </row>
    <row r="42" spans="1:13" s="8" customFormat="1" ht="27.75" customHeight="1" thickBot="1" x14ac:dyDescent="0.3">
      <c r="A42" s="53"/>
      <c r="B42" s="56"/>
      <c r="C42" s="37" t="s">
        <v>55</v>
      </c>
      <c r="D42" s="58"/>
      <c r="E42" s="72"/>
      <c r="F42" s="62"/>
      <c r="G42" s="14" t="s">
        <v>9</v>
      </c>
      <c r="H42" s="14">
        <v>1</v>
      </c>
      <c r="I42" s="14">
        <v>2</v>
      </c>
      <c r="J42" s="14">
        <v>2</v>
      </c>
      <c r="K42" s="14">
        <v>1</v>
      </c>
      <c r="L42" s="13" t="str">
        <f t="shared" si="6"/>
        <v>D2</v>
      </c>
      <c r="M42" s="4" t="str">
        <f t="shared" si="1"/>
        <v>RIESGO BAJO</v>
      </c>
    </row>
    <row r="43" spans="1:13" s="8" customFormat="1" ht="27.75" customHeight="1" thickBot="1" x14ac:dyDescent="0.3">
      <c r="A43" s="53"/>
      <c r="B43" s="56"/>
      <c r="C43" s="37" t="s">
        <v>56</v>
      </c>
      <c r="D43" s="58"/>
      <c r="E43" s="72"/>
      <c r="F43" s="62"/>
      <c r="G43" s="14" t="s">
        <v>9</v>
      </c>
      <c r="H43" s="14">
        <v>1</v>
      </c>
      <c r="I43" s="14">
        <v>2</v>
      </c>
      <c r="J43" s="14">
        <v>2</v>
      </c>
      <c r="K43" s="14">
        <v>1</v>
      </c>
      <c r="L43" s="13" t="str">
        <f t="shared" si="6"/>
        <v>D2</v>
      </c>
      <c r="M43" s="4" t="str">
        <f t="shared" si="1"/>
        <v>RIESGO BAJO</v>
      </c>
    </row>
    <row r="44" spans="1:13" s="1" customFormat="1" ht="27.75" customHeight="1" thickBot="1" x14ac:dyDescent="0.3">
      <c r="A44" s="53"/>
      <c r="B44" s="56"/>
      <c r="C44" s="37" t="s">
        <v>54</v>
      </c>
      <c r="D44" s="58">
        <v>13</v>
      </c>
      <c r="E44" s="72" t="s">
        <v>115</v>
      </c>
      <c r="F44" s="62" t="s">
        <v>140</v>
      </c>
      <c r="G44" s="14" t="s">
        <v>5</v>
      </c>
      <c r="H44" s="14">
        <v>2</v>
      </c>
      <c r="I44" s="14">
        <v>1</v>
      </c>
      <c r="J44" s="14">
        <v>2</v>
      </c>
      <c r="K44" s="14">
        <v>2</v>
      </c>
      <c r="L44" s="13" t="str">
        <f t="shared" si="6"/>
        <v>B2</v>
      </c>
      <c r="M44" s="4" t="str">
        <f t="shared" si="1"/>
        <v>RIESGO BAJO</v>
      </c>
    </row>
    <row r="45" spans="1:13" s="1" customFormat="1" ht="27.75" customHeight="1" thickBot="1" x14ac:dyDescent="0.3">
      <c r="A45" s="53"/>
      <c r="B45" s="56"/>
      <c r="C45" s="37" t="s">
        <v>55</v>
      </c>
      <c r="D45" s="58"/>
      <c r="E45" s="72"/>
      <c r="F45" s="62"/>
      <c r="G45" s="14" t="s">
        <v>5</v>
      </c>
      <c r="H45" s="14">
        <v>2</v>
      </c>
      <c r="I45" s="14">
        <v>1</v>
      </c>
      <c r="J45" s="14">
        <v>2</v>
      </c>
      <c r="K45" s="14">
        <v>2</v>
      </c>
      <c r="L45" s="13" t="str">
        <f t="shared" si="6"/>
        <v>B2</v>
      </c>
      <c r="M45" s="4" t="str">
        <f t="shared" si="1"/>
        <v>RIESGO BAJO</v>
      </c>
    </row>
    <row r="46" spans="1:13" s="1" customFormat="1" ht="27.75" customHeight="1" thickBot="1" x14ac:dyDescent="0.3">
      <c r="A46" s="53"/>
      <c r="B46" s="56"/>
      <c r="C46" s="37" t="s">
        <v>56</v>
      </c>
      <c r="D46" s="58"/>
      <c r="E46" s="72"/>
      <c r="F46" s="62"/>
      <c r="G46" s="14" t="s">
        <v>5</v>
      </c>
      <c r="H46" s="14">
        <v>2</v>
      </c>
      <c r="I46" s="14">
        <v>1</v>
      </c>
      <c r="J46" s="14">
        <v>2</v>
      </c>
      <c r="K46" s="14">
        <v>2</v>
      </c>
      <c r="L46" s="13" t="str">
        <f t="shared" si="6"/>
        <v>B2</v>
      </c>
      <c r="M46" s="4" t="str">
        <f t="shared" si="1"/>
        <v>RIESGO BAJO</v>
      </c>
    </row>
    <row r="47" spans="1:13" s="1" customFormat="1" ht="27.75" customHeight="1" thickBot="1" x14ac:dyDescent="0.3">
      <c r="A47" s="53"/>
      <c r="B47" s="56"/>
      <c r="C47" s="37" t="s">
        <v>54</v>
      </c>
      <c r="D47" s="58">
        <v>14</v>
      </c>
      <c r="E47" s="82" t="s">
        <v>113</v>
      </c>
      <c r="F47" s="62" t="s">
        <v>173</v>
      </c>
      <c r="G47" s="14" t="s">
        <v>7</v>
      </c>
      <c r="H47" s="14">
        <v>1</v>
      </c>
      <c r="I47" s="14">
        <v>1</v>
      </c>
      <c r="J47" s="14">
        <v>3</v>
      </c>
      <c r="K47" s="14">
        <v>1</v>
      </c>
      <c r="L47" s="13" t="str">
        <f t="shared" si="6"/>
        <v>C3</v>
      </c>
      <c r="M47" s="4" t="str">
        <f t="shared" si="1"/>
        <v>RIESGO BAJO</v>
      </c>
    </row>
    <row r="48" spans="1:13" s="1" customFormat="1" ht="27.75" customHeight="1" thickBot="1" x14ac:dyDescent="0.3">
      <c r="A48" s="53"/>
      <c r="B48" s="56"/>
      <c r="C48" s="37" t="s">
        <v>55</v>
      </c>
      <c r="D48" s="58"/>
      <c r="E48" s="82"/>
      <c r="F48" s="62"/>
      <c r="G48" s="14" t="s">
        <v>7</v>
      </c>
      <c r="H48" s="14">
        <v>1</v>
      </c>
      <c r="I48" s="14">
        <v>1</v>
      </c>
      <c r="J48" s="14">
        <v>3</v>
      </c>
      <c r="K48" s="14">
        <v>1</v>
      </c>
      <c r="L48" s="13" t="str">
        <f t="shared" si="6"/>
        <v>C3</v>
      </c>
      <c r="M48" s="4" t="str">
        <f t="shared" si="1"/>
        <v>RIESGO BAJO</v>
      </c>
    </row>
    <row r="49" spans="1:13" s="1" customFormat="1" ht="27.75" customHeight="1" thickBot="1" x14ac:dyDescent="0.3">
      <c r="A49" s="53"/>
      <c r="B49" s="56"/>
      <c r="C49" s="37" t="s">
        <v>56</v>
      </c>
      <c r="D49" s="58"/>
      <c r="E49" s="82"/>
      <c r="F49" s="62"/>
      <c r="G49" s="14" t="s">
        <v>7</v>
      </c>
      <c r="H49" s="14">
        <v>1</v>
      </c>
      <c r="I49" s="14">
        <v>1</v>
      </c>
      <c r="J49" s="14">
        <v>3</v>
      </c>
      <c r="K49" s="14">
        <v>1</v>
      </c>
      <c r="L49" s="13" t="str">
        <f t="shared" si="6"/>
        <v>C3</v>
      </c>
      <c r="M49" s="4" t="str">
        <f t="shared" si="1"/>
        <v>RIESGO BAJO</v>
      </c>
    </row>
    <row r="50" spans="1:13" ht="27.75" customHeight="1" thickBot="1" x14ac:dyDescent="0.3">
      <c r="A50" s="53"/>
      <c r="B50" s="56"/>
      <c r="C50" s="37" t="s">
        <v>54</v>
      </c>
      <c r="D50" s="58">
        <v>15</v>
      </c>
      <c r="E50" s="72" t="s">
        <v>103</v>
      </c>
      <c r="F50" s="62" t="s">
        <v>139</v>
      </c>
      <c r="G50" s="14" t="s">
        <v>5</v>
      </c>
      <c r="H50" s="14">
        <v>1</v>
      </c>
      <c r="I50" s="14">
        <v>2</v>
      </c>
      <c r="J50" s="14">
        <v>2</v>
      </c>
      <c r="K50" s="14">
        <v>2</v>
      </c>
      <c r="L50" s="13" t="str">
        <f t="shared" si="6"/>
        <v>B2</v>
      </c>
      <c r="M50" s="4" t="str">
        <f t="shared" si="1"/>
        <v>RIESGO BAJO</v>
      </c>
    </row>
    <row r="51" spans="1:13" ht="27.75" customHeight="1" thickBot="1" x14ac:dyDescent="0.3">
      <c r="A51" s="53"/>
      <c r="B51" s="56"/>
      <c r="C51" s="37" t="s">
        <v>55</v>
      </c>
      <c r="D51" s="58"/>
      <c r="E51" s="72"/>
      <c r="F51" s="62"/>
      <c r="G51" s="14" t="s">
        <v>5</v>
      </c>
      <c r="H51" s="14">
        <v>1</v>
      </c>
      <c r="I51" s="14">
        <v>2</v>
      </c>
      <c r="J51" s="14">
        <v>2</v>
      </c>
      <c r="K51" s="14">
        <v>2</v>
      </c>
      <c r="L51" s="13" t="str">
        <f t="shared" si="6"/>
        <v>B2</v>
      </c>
      <c r="M51" s="4" t="str">
        <f t="shared" si="1"/>
        <v>RIESGO BAJO</v>
      </c>
    </row>
    <row r="52" spans="1:13" ht="27.75" customHeight="1" thickBot="1" x14ac:dyDescent="0.3">
      <c r="A52" s="53"/>
      <c r="B52" s="56"/>
      <c r="C52" s="37" t="s">
        <v>56</v>
      </c>
      <c r="D52" s="58"/>
      <c r="E52" s="72"/>
      <c r="F52" s="62"/>
      <c r="G52" s="14" t="s">
        <v>5</v>
      </c>
      <c r="H52" s="14">
        <v>1</v>
      </c>
      <c r="I52" s="14">
        <v>2</v>
      </c>
      <c r="J52" s="14">
        <v>2</v>
      </c>
      <c r="K52" s="14">
        <v>2</v>
      </c>
      <c r="L52" s="13" t="str">
        <f t="shared" si="6"/>
        <v>B2</v>
      </c>
      <c r="M52" s="4" t="str">
        <f t="shared" si="1"/>
        <v>RIESGO BAJO</v>
      </c>
    </row>
    <row r="53" spans="1:13" ht="27.75" customHeight="1" thickBot="1" x14ac:dyDescent="0.3">
      <c r="A53" s="53"/>
      <c r="B53" s="56"/>
      <c r="C53" s="37" t="s">
        <v>54</v>
      </c>
      <c r="D53" s="58">
        <v>16</v>
      </c>
      <c r="E53" s="72" t="s">
        <v>110</v>
      </c>
      <c r="F53" s="62" t="s">
        <v>57</v>
      </c>
      <c r="G53" s="14" t="s">
        <v>9</v>
      </c>
      <c r="H53" s="14">
        <v>1</v>
      </c>
      <c r="I53" s="14">
        <v>2</v>
      </c>
      <c r="J53" s="14">
        <v>2</v>
      </c>
      <c r="K53" s="14">
        <v>2</v>
      </c>
      <c r="L53" s="13" t="str">
        <f t="shared" si="6"/>
        <v>D2</v>
      </c>
      <c r="M53" s="4" t="str">
        <f t="shared" si="1"/>
        <v>RIESGO BAJO</v>
      </c>
    </row>
    <row r="54" spans="1:13" ht="27.75" customHeight="1" thickBot="1" x14ac:dyDescent="0.3">
      <c r="A54" s="53"/>
      <c r="B54" s="56"/>
      <c r="C54" s="37" t="s">
        <v>55</v>
      </c>
      <c r="D54" s="58"/>
      <c r="E54" s="72"/>
      <c r="F54" s="62"/>
      <c r="G54" s="14" t="s">
        <v>9</v>
      </c>
      <c r="H54" s="14">
        <v>2</v>
      </c>
      <c r="I54" s="14">
        <v>2</v>
      </c>
      <c r="J54" s="14">
        <v>2</v>
      </c>
      <c r="K54" s="14">
        <v>3</v>
      </c>
      <c r="L54" s="13" t="str">
        <f t="shared" si="6"/>
        <v>D3</v>
      </c>
      <c r="M54" s="4" t="str">
        <f t="shared" si="1"/>
        <v>RIESGO MEDIO</v>
      </c>
    </row>
    <row r="55" spans="1:13" ht="27.75" customHeight="1" thickBot="1" x14ac:dyDescent="0.3">
      <c r="A55" s="53"/>
      <c r="B55" s="56"/>
      <c r="C55" s="37" t="s">
        <v>56</v>
      </c>
      <c r="D55" s="58"/>
      <c r="E55" s="72"/>
      <c r="F55" s="62"/>
      <c r="G55" s="14" t="s">
        <v>9</v>
      </c>
      <c r="H55" s="14">
        <v>2</v>
      </c>
      <c r="I55" s="14">
        <v>2</v>
      </c>
      <c r="J55" s="14">
        <v>3</v>
      </c>
      <c r="K55" s="14">
        <v>3</v>
      </c>
      <c r="L55" s="13" t="str">
        <f t="shared" ref="L55:L61" si="7">IF(G55="","",(CONCATENATE(G55,MAX(H55:K55))))</f>
        <v>D3</v>
      </c>
      <c r="M55" s="4" t="str">
        <f t="shared" si="1"/>
        <v>RIESGO MEDIO</v>
      </c>
    </row>
    <row r="56" spans="1:13" ht="27.75" customHeight="1" thickBot="1" x14ac:dyDescent="0.3">
      <c r="A56" s="53"/>
      <c r="B56" s="56"/>
      <c r="C56" s="37" t="s">
        <v>54</v>
      </c>
      <c r="D56" s="58">
        <v>17</v>
      </c>
      <c r="E56" s="72" t="s">
        <v>112</v>
      </c>
      <c r="F56" s="62" t="s">
        <v>146</v>
      </c>
      <c r="G56" s="14" t="s">
        <v>7</v>
      </c>
      <c r="H56" s="14">
        <v>3</v>
      </c>
      <c r="I56" s="14">
        <v>3</v>
      </c>
      <c r="J56" s="14">
        <v>3</v>
      </c>
      <c r="K56" s="14">
        <v>3</v>
      </c>
      <c r="L56" s="13" t="str">
        <f t="shared" ref="L56:L58" si="8">IF(G56="","",(CONCATENATE(G56,MAX(H56:K56))))</f>
        <v>C3</v>
      </c>
      <c r="M56" s="4" t="str">
        <f t="shared" si="1"/>
        <v>RIESGO BAJO</v>
      </c>
    </row>
    <row r="57" spans="1:13" ht="27.75" customHeight="1" thickBot="1" x14ac:dyDescent="0.3">
      <c r="A57" s="53"/>
      <c r="B57" s="56"/>
      <c r="C57" s="37" t="s">
        <v>55</v>
      </c>
      <c r="D57" s="58"/>
      <c r="E57" s="72"/>
      <c r="F57" s="62"/>
      <c r="G57" s="14" t="s">
        <v>7</v>
      </c>
      <c r="H57" s="14">
        <v>3</v>
      </c>
      <c r="I57" s="14">
        <v>3</v>
      </c>
      <c r="J57" s="14">
        <v>3</v>
      </c>
      <c r="K57" s="14">
        <v>3</v>
      </c>
      <c r="L57" s="13" t="str">
        <f t="shared" si="8"/>
        <v>C3</v>
      </c>
      <c r="M57" s="4" t="str">
        <f t="shared" si="1"/>
        <v>RIESGO BAJO</v>
      </c>
    </row>
    <row r="58" spans="1:13" ht="27.75" customHeight="1" thickBot="1" x14ac:dyDescent="0.3">
      <c r="A58" s="53"/>
      <c r="B58" s="56"/>
      <c r="C58" s="37" t="s">
        <v>56</v>
      </c>
      <c r="D58" s="58"/>
      <c r="E58" s="72"/>
      <c r="F58" s="62"/>
      <c r="G58" s="14" t="s">
        <v>7</v>
      </c>
      <c r="H58" s="14">
        <v>3</v>
      </c>
      <c r="I58" s="14">
        <v>3</v>
      </c>
      <c r="J58" s="14">
        <v>3</v>
      </c>
      <c r="K58" s="14">
        <v>3</v>
      </c>
      <c r="L58" s="13" t="str">
        <f t="shared" si="8"/>
        <v>C3</v>
      </c>
      <c r="M58" s="4" t="str">
        <f t="shared" si="1"/>
        <v>RIESGO BAJO</v>
      </c>
    </row>
    <row r="59" spans="1:13" ht="27.75" customHeight="1" thickBot="1" x14ac:dyDescent="0.3">
      <c r="A59" s="53"/>
      <c r="B59" s="56"/>
      <c r="C59" s="37" t="s">
        <v>54</v>
      </c>
      <c r="D59" s="58">
        <v>18</v>
      </c>
      <c r="E59" s="72" t="s">
        <v>111</v>
      </c>
      <c r="F59" s="62" t="s">
        <v>147</v>
      </c>
      <c r="G59" s="14" t="s">
        <v>7</v>
      </c>
      <c r="H59" s="14">
        <v>2</v>
      </c>
      <c r="I59" s="14">
        <v>2</v>
      </c>
      <c r="J59" s="14">
        <v>2</v>
      </c>
      <c r="K59" s="14">
        <v>2</v>
      </c>
      <c r="L59" s="13" t="str">
        <f t="shared" si="7"/>
        <v>C2</v>
      </c>
      <c r="M59" s="4" t="str">
        <f t="shared" si="1"/>
        <v>RIESGO BAJO</v>
      </c>
    </row>
    <row r="60" spans="1:13" ht="27.75" customHeight="1" thickBot="1" x14ac:dyDescent="0.3">
      <c r="A60" s="53"/>
      <c r="B60" s="56"/>
      <c r="C60" s="37" t="s">
        <v>55</v>
      </c>
      <c r="D60" s="58"/>
      <c r="E60" s="72"/>
      <c r="F60" s="62"/>
      <c r="G60" s="14" t="s">
        <v>7</v>
      </c>
      <c r="H60" s="14">
        <v>2</v>
      </c>
      <c r="I60" s="14">
        <v>2</v>
      </c>
      <c r="J60" s="14">
        <v>2</v>
      </c>
      <c r="K60" s="14">
        <v>2</v>
      </c>
      <c r="L60" s="13" t="str">
        <f t="shared" si="7"/>
        <v>C2</v>
      </c>
      <c r="M60" s="4" t="str">
        <f t="shared" si="1"/>
        <v>RIESGO BAJO</v>
      </c>
    </row>
    <row r="61" spans="1:13" ht="27.75" customHeight="1" thickBot="1" x14ac:dyDescent="0.3">
      <c r="A61" s="54"/>
      <c r="B61" s="57"/>
      <c r="C61" s="37" t="s">
        <v>56</v>
      </c>
      <c r="D61" s="58"/>
      <c r="E61" s="72"/>
      <c r="F61" s="62"/>
      <c r="G61" s="14" t="s">
        <v>7</v>
      </c>
      <c r="H61" s="14">
        <v>2</v>
      </c>
      <c r="I61" s="14">
        <v>2</v>
      </c>
      <c r="J61" s="14">
        <v>2</v>
      </c>
      <c r="K61" s="14">
        <v>2</v>
      </c>
      <c r="L61" s="13" t="str">
        <f t="shared" si="7"/>
        <v>C2</v>
      </c>
      <c r="M61" s="4" t="str">
        <f t="shared" si="1"/>
        <v>RIESGO BAJO</v>
      </c>
    </row>
    <row r="62" spans="1:13" ht="27" customHeight="1" thickBot="1" x14ac:dyDescent="0.3">
      <c r="A62" s="95">
        <v>4</v>
      </c>
      <c r="B62" s="98" t="s">
        <v>83</v>
      </c>
      <c r="C62" s="37" t="s">
        <v>54</v>
      </c>
      <c r="D62" s="58">
        <v>19</v>
      </c>
      <c r="E62" s="72" t="s">
        <v>114</v>
      </c>
      <c r="F62" s="62" t="s">
        <v>57</v>
      </c>
      <c r="G62" s="14" t="s">
        <v>9</v>
      </c>
      <c r="H62" s="14">
        <v>1</v>
      </c>
      <c r="I62" s="14">
        <v>1</v>
      </c>
      <c r="J62" s="14">
        <v>2</v>
      </c>
      <c r="K62" s="14">
        <v>2</v>
      </c>
      <c r="L62" s="13" t="str">
        <f t="shared" ref="L62:L104" si="9">IF(G62="","",(CONCATENATE(G62,MAX(H62:K62))))</f>
        <v>D2</v>
      </c>
      <c r="M62" s="4" t="str">
        <f t="shared" si="1"/>
        <v>RIESGO BAJO</v>
      </c>
    </row>
    <row r="63" spans="1:13" ht="27" customHeight="1" thickBot="1" x14ac:dyDescent="0.3">
      <c r="A63" s="96"/>
      <c r="B63" s="99"/>
      <c r="C63" s="37" t="s">
        <v>55</v>
      </c>
      <c r="D63" s="58"/>
      <c r="E63" s="72"/>
      <c r="F63" s="62"/>
      <c r="G63" s="14" t="s">
        <v>9</v>
      </c>
      <c r="H63" s="14">
        <v>2</v>
      </c>
      <c r="I63" s="14">
        <v>2</v>
      </c>
      <c r="J63" s="14">
        <v>2</v>
      </c>
      <c r="K63" s="14">
        <v>2</v>
      </c>
      <c r="L63" s="13" t="str">
        <f t="shared" si="9"/>
        <v>D2</v>
      </c>
      <c r="M63" s="4" t="str">
        <f t="shared" si="1"/>
        <v>RIESGO BAJO</v>
      </c>
    </row>
    <row r="64" spans="1:13" ht="27" customHeight="1" thickBot="1" x14ac:dyDescent="0.3">
      <c r="A64" s="96"/>
      <c r="B64" s="99"/>
      <c r="C64" s="37" t="s">
        <v>56</v>
      </c>
      <c r="D64" s="58"/>
      <c r="E64" s="72"/>
      <c r="F64" s="62"/>
      <c r="G64" s="14" t="s">
        <v>9</v>
      </c>
      <c r="H64" s="14">
        <v>2</v>
      </c>
      <c r="I64" s="14">
        <v>2</v>
      </c>
      <c r="J64" s="14">
        <v>3</v>
      </c>
      <c r="K64" s="14">
        <v>2</v>
      </c>
      <c r="L64" s="13" t="str">
        <f t="shared" si="9"/>
        <v>D3</v>
      </c>
      <c r="M64" s="4" t="str">
        <f t="shared" si="1"/>
        <v>RIESGO MEDIO</v>
      </c>
    </row>
    <row r="65" spans="1:13" ht="27" customHeight="1" thickBot="1" x14ac:dyDescent="0.3">
      <c r="A65" s="96"/>
      <c r="B65" s="99"/>
      <c r="C65" s="37" t="s">
        <v>54</v>
      </c>
      <c r="D65" s="58">
        <v>20</v>
      </c>
      <c r="E65" s="59" t="s">
        <v>112</v>
      </c>
      <c r="F65" s="62" t="s">
        <v>146</v>
      </c>
      <c r="G65" s="14" t="s">
        <v>7</v>
      </c>
      <c r="H65" s="14">
        <v>3</v>
      </c>
      <c r="I65" s="14">
        <v>3</v>
      </c>
      <c r="J65" s="14">
        <v>3</v>
      </c>
      <c r="K65" s="14">
        <v>3</v>
      </c>
      <c r="L65" s="13" t="str">
        <f t="shared" si="9"/>
        <v>C3</v>
      </c>
      <c r="M65" s="4" t="str">
        <f t="shared" si="1"/>
        <v>RIESGO BAJO</v>
      </c>
    </row>
    <row r="66" spans="1:13" ht="27" customHeight="1" thickBot="1" x14ac:dyDescent="0.3">
      <c r="A66" s="96"/>
      <c r="B66" s="99"/>
      <c r="C66" s="37" t="s">
        <v>55</v>
      </c>
      <c r="D66" s="58"/>
      <c r="E66" s="60"/>
      <c r="F66" s="62"/>
      <c r="G66" s="14" t="s">
        <v>7</v>
      </c>
      <c r="H66" s="14">
        <v>3</v>
      </c>
      <c r="I66" s="14">
        <v>3</v>
      </c>
      <c r="J66" s="14">
        <v>3</v>
      </c>
      <c r="K66" s="14">
        <v>3</v>
      </c>
      <c r="L66" s="13" t="str">
        <f t="shared" si="9"/>
        <v>C3</v>
      </c>
      <c r="M66" s="4" t="str">
        <f t="shared" si="1"/>
        <v>RIESGO BAJO</v>
      </c>
    </row>
    <row r="67" spans="1:13" ht="27" customHeight="1" thickBot="1" x14ac:dyDescent="0.3">
      <c r="A67" s="96"/>
      <c r="B67" s="99"/>
      <c r="C67" s="37" t="s">
        <v>56</v>
      </c>
      <c r="D67" s="58"/>
      <c r="E67" s="61"/>
      <c r="F67" s="62"/>
      <c r="G67" s="14" t="s">
        <v>7</v>
      </c>
      <c r="H67" s="14">
        <v>3</v>
      </c>
      <c r="I67" s="14">
        <v>3</v>
      </c>
      <c r="J67" s="14">
        <v>3</v>
      </c>
      <c r="K67" s="14">
        <v>3</v>
      </c>
      <c r="L67" s="13" t="str">
        <f t="shared" si="9"/>
        <v>C3</v>
      </c>
      <c r="M67" s="4" t="str">
        <f t="shared" ref="M67:M130" si="10">IF(OR(L67=$P$2,L67=$P$3,L67=$P$4,L67=$P$5,L67=$P$6,L67=$P$7,L67=$P$8,L67=$P$9,L67=$P$10,L67=$P$11,L67=$P$12,L67=$P$13,L67=$P$14),"RIESGO BAJO",IF(OR(L67=$Q$2,L67=$Q$3,L67=$Q$4,L67=$Q$5,L67=$Q$6,L67=$Q$7,L67=$Q$8,L67),"RIESGO MEDIO",IF(OR(L67=$R$2,L67=$R$3,L67=$R$4,L67=$R$5,L67=$R$6,L67=$R$7),"RIESGO ALTO",IF(OR(L67=$S$2,L67=$S$3,L67=$S$4,L67=$S$5),"RIESGO MUY ALTO",""))))</f>
        <v>RIESGO BAJO</v>
      </c>
    </row>
    <row r="68" spans="1:13" ht="27" customHeight="1" thickBot="1" x14ac:dyDescent="0.3">
      <c r="A68" s="96"/>
      <c r="B68" s="99"/>
      <c r="C68" s="37" t="s">
        <v>54</v>
      </c>
      <c r="D68" s="58">
        <v>21</v>
      </c>
      <c r="E68" s="72" t="s">
        <v>111</v>
      </c>
      <c r="F68" s="62" t="s">
        <v>147</v>
      </c>
      <c r="G68" s="14" t="s">
        <v>7</v>
      </c>
      <c r="H68" s="14">
        <v>2</v>
      </c>
      <c r="I68" s="14">
        <v>2</v>
      </c>
      <c r="J68" s="14">
        <v>2</v>
      </c>
      <c r="K68" s="14">
        <v>2</v>
      </c>
      <c r="L68" s="13" t="str">
        <f t="shared" si="9"/>
        <v>C2</v>
      </c>
      <c r="M68" s="4" t="str">
        <f t="shared" si="10"/>
        <v>RIESGO BAJO</v>
      </c>
    </row>
    <row r="69" spans="1:13" ht="27" customHeight="1" thickBot="1" x14ac:dyDescent="0.3">
      <c r="A69" s="96"/>
      <c r="B69" s="99"/>
      <c r="C69" s="37" t="s">
        <v>55</v>
      </c>
      <c r="D69" s="58"/>
      <c r="E69" s="72"/>
      <c r="F69" s="62"/>
      <c r="G69" s="14" t="s">
        <v>7</v>
      </c>
      <c r="H69" s="14">
        <v>2</v>
      </c>
      <c r="I69" s="14">
        <v>2</v>
      </c>
      <c r="J69" s="14">
        <v>2</v>
      </c>
      <c r="K69" s="14">
        <v>2</v>
      </c>
      <c r="L69" s="13" t="str">
        <f t="shared" si="9"/>
        <v>C2</v>
      </c>
      <c r="M69" s="4" t="str">
        <f t="shared" si="10"/>
        <v>RIESGO BAJO</v>
      </c>
    </row>
    <row r="70" spans="1:13" ht="27" customHeight="1" thickBot="1" x14ac:dyDescent="0.3">
      <c r="A70" s="96"/>
      <c r="B70" s="99"/>
      <c r="C70" s="37" t="s">
        <v>56</v>
      </c>
      <c r="D70" s="58"/>
      <c r="E70" s="72"/>
      <c r="F70" s="62"/>
      <c r="G70" s="14" t="s">
        <v>7</v>
      </c>
      <c r="H70" s="14">
        <v>2</v>
      </c>
      <c r="I70" s="14">
        <v>2</v>
      </c>
      <c r="J70" s="14">
        <v>2</v>
      </c>
      <c r="K70" s="14">
        <v>2</v>
      </c>
      <c r="L70" s="13" t="str">
        <f t="shared" si="9"/>
        <v>C2</v>
      </c>
      <c r="M70" s="4" t="str">
        <f t="shared" si="10"/>
        <v>RIESGO BAJO</v>
      </c>
    </row>
    <row r="71" spans="1:13" ht="27" customHeight="1" thickBot="1" x14ac:dyDescent="0.3">
      <c r="A71" s="96"/>
      <c r="B71" s="99"/>
      <c r="C71" s="37" t="s">
        <v>54</v>
      </c>
      <c r="D71" s="58">
        <v>22</v>
      </c>
      <c r="E71" s="59" t="s">
        <v>115</v>
      </c>
      <c r="F71" s="69" t="s">
        <v>140</v>
      </c>
      <c r="G71" s="14" t="s">
        <v>5</v>
      </c>
      <c r="H71" s="14">
        <v>2</v>
      </c>
      <c r="I71" s="14">
        <v>1</v>
      </c>
      <c r="J71" s="14">
        <v>2</v>
      </c>
      <c r="K71" s="14">
        <v>2</v>
      </c>
      <c r="L71" s="13" t="str">
        <f t="shared" si="9"/>
        <v>B2</v>
      </c>
      <c r="M71" s="4" t="str">
        <f t="shared" si="10"/>
        <v>RIESGO BAJO</v>
      </c>
    </row>
    <row r="72" spans="1:13" ht="27" customHeight="1" thickBot="1" x14ac:dyDescent="0.3">
      <c r="A72" s="96"/>
      <c r="B72" s="99"/>
      <c r="C72" s="37" t="s">
        <v>55</v>
      </c>
      <c r="D72" s="58"/>
      <c r="E72" s="60"/>
      <c r="F72" s="70"/>
      <c r="G72" s="14" t="s">
        <v>5</v>
      </c>
      <c r="H72" s="14">
        <v>2</v>
      </c>
      <c r="I72" s="14">
        <v>1</v>
      </c>
      <c r="J72" s="14">
        <v>2</v>
      </c>
      <c r="K72" s="14">
        <v>2</v>
      </c>
      <c r="L72" s="13" t="str">
        <f t="shared" si="9"/>
        <v>B2</v>
      </c>
      <c r="M72" s="4" t="str">
        <f t="shared" si="10"/>
        <v>RIESGO BAJO</v>
      </c>
    </row>
    <row r="73" spans="1:13" ht="27" customHeight="1" thickBot="1" x14ac:dyDescent="0.3">
      <c r="A73" s="97"/>
      <c r="B73" s="100"/>
      <c r="C73" s="37" t="s">
        <v>56</v>
      </c>
      <c r="D73" s="58"/>
      <c r="E73" s="61"/>
      <c r="F73" s="71"/>
      <c r="G73" s="14" t="s">
        <v>5</v>
      </c>
      <c r="H73" s="14">
        <v>2</v>
      </c>
      <c r="I73" s="14">
        <v>1</v>
      </c>
      <c r="J73" s="14">
        <v>2</v>
      </c>
      <c r="K73" s="14">
        <v>2</v>
      </c>
      <c r="L73" s="13" t="str">
        <f t="shared" si="9"/>
        <v>B2</v>
      </c>
      <c r="M73" s="4" t="str">
        <f t="shared" si="10"/>
        <v>RIESGO BAJO</v>
      </c>
    </row>
    <row r="74" spans="1:13" s="8" customFormat="1" ht="27" customHeight="1" thickBot="1" x14ac:dyDescent="0.3">
      <c r="A74" s="52">
        <v>5</v>
      </c>
      <c r="B74" s="55" t="s">
        <v>84</v>
      </c>
      <c r="C74" s="37" t="s">
        <v>54</v>
      </c>
      <c r="D74" s="58">
        <v>23</v>
      </c>
      <c r="E74" s="59" t="s">
        <v>114</v>
      </c>
      <c r="F74" s="62" t="s">
        <v>57</v>
      </c>
      <c r="G74" s="14" t="s">
        <v>9</v>
      </c>
      <c r="H74" s="14">
        <v>1</v>
      </c>
      <c r="I74" s="14">
        <v>1</v>
      </c>
      <c r="J74" s="14">
        <v>2</v>
      </c>
      <c r="K74" s="14">
        <v>2</v>
      </c>
      <c r="L74" s="13" t="str">
        <f t="shared" si="9"/>
        <v>D2</v>
      </c>
      <c r="M74" s="4" t="str">
        <f t="shared" si="10"/>
        <v>RIESGO BAJO</v>
      </c>
    </row>
    <row r="75" spans="1:13" s="8" customFormat="1" ht="27" customHeight="1" thickBot="1" x14ac:dyDescent="0.3">
      <c r="A75" s="53"/>
      <c r="B75" s="56"/>
      <c r="C75" s="37" t="s">
        <v>55</v>
      </c>
      <c r="D75" s="58"/>
      <c r="E75" s="60"/>
      <c r="F75" s="62"/>
      <c r="G75" s="14" t="s">
        <v>9</v>
      </c>
      <c r="H75" s="14">
        <v>2</v>
      </c>
      <c r="I75" s="14">
        <v>2</v>
      </c>
      <c r="J75" s="14">
        <v>2</v>
      </c>
      <c r="K75" s="14">
        <v>2</v>
      </c>
      <c r="L75" s="13" t="str">
        <f t="shared" si="9"/>
        <v>D2</v>
      </c>
      <c r="M75" s="4" t="str">
        <f t="shared" si="10"/>
        <v>RIESGO BAJO</v>
      </c>
    </row>
    <row r="76" spans="1:13" s="8" customFormat="1" ht="27" customHeight="1" thickBot="1" x14ac:dyDescent="0.3">
      <c r="A76" s="53"/>
      <c r="B76" s="56"/>
      <c r="C76" s="37" t="s">
        <v>56</v>
      </c>
      <c r="D76" s="58"/>
      <c r="E76" s="61"/>
      <c r="F76" s="62"/>
      <c r="G76" s="14" t="s">
        <v>9</v>
      </c>
      <c r="H76" s="14">
        <v>2</v>
      </c>
      <c r="I76" s="14">
        <v>2</v>
      </c>
      <c r="J76" s="14">
        <v>3</v>
      </c>
      <c r="K76" s="14">
        <v>2</v>
      </c>
      <c r="L76" s="13" t="str">
        <f t="shared" si="9"/>
        <v>D3</v>
      </c>
      <c r="M76" s="4" t="str">
        <f t="shared" si="10"/>
        <v>RIESGO MEDIO</v>
      </c>
    </row>
    <row r="77" spans="1:13" s="8" customFormat="1" ht="27" customHeight="1" thickBot="1" x14ac:dyDescent="0.3">
      <c r="A77" s="53"/>
      <c r="B77" s="56"/>
      <c r="C77" s="37" t="s">
        <v>54</v>
      </c>
      <c r="D77" s="58">
        <v>24</v>
      </c>
      <c r="E77" s="59" t="s">
        <v>112</v>
      </c>
      <c r="F77" s="62" t="s">
        <v>146</v>
      </c>
      <c r="G77" s="14" t="s">
        <v>7</v>
      </c>
      <c r="H77" s="14">
        <v>3</v>
      </c>
      <c r="I77" s="14">
        <v>3</v>
      </c>
      <c r="J77" s="14">
        <v>3</v>
      </c>
      <c r="K77" s="14">
        <v>3</v>
      </c>
      <c r="L77" s="13" t="str">
        <f t="shared" si="9"/>
        <v>C3</v>
      </c>
      <c r="M77" s="4" t="str">
        <f t="shared" si="10"/>
        <v>RIESGO BAJO</v>
      </c>
    </row>
    <row r="78" spans="1:13" s="8" customFormat="1" ht="27" customHeight="1" thickBot="1" x14ac:dyDescent="0.3">
      <c r="A78" s="53"/>
      <c r="B78" s="56"/>
      <c r="C78" s="37" t="s">
        <v>55</v>
      </c>
      <c r="D78" s="58"/>
      <c r="E78" s="60"/>
      <c r="F78" s="62"/>
      <c r="G78" s="14" t="s">
        <v>7</v>
      </c>
      <c r="H78" s="14">
        <v>3</v>
      </c>
      <c r="I78" s="14">
        <v>3</v>
      </c>
      <c r="J78" s="14">
        <v>3</v>
      </c>
      <c r="K78" s="14">
        <v>3</v>
      </c>
      <c r="L78" s="13" t="str">
        <f t="shared" si="9"/>
        <v>C3</v>
      </c>
      <c r="M78" s="4" t="str">
        <f t="shared" si="10"/>
        <v>RIESGO BAJO</v>
      </c>
    </row>
    <row r="79" spans="1:13" s="8" customFormat="1" ht="27" customHeight="1" thickBot="1" x14ac:dyDescent="0.3">
      <c r="A79" s="53"/>
      <c r="B79" s="56"/>
      <c r="C79" s="37" t="s">
        <v>56</v>
      </c>
      <c r="D79" s="58"/>
      <c r="E79" s="61"/>
      <c r="F79" s="62"/>
      <c r="G79" s="14" t="s">
        <v>7</v>
      </c>
      <c r="H79" s="14">
        <v>3</v>
      </c>
      <c r="I79" s="14">
        <v>3</v>
      </c>
      <c r="J79" s="14">
        <v>3</v>
      </c>
      <c r="K79" s="14">
        <v>3</v>
      </c>
      <c r="L79" s="13" t="str">
        <f t="shared" si="9"/>
        <v>C3</v>
      </c>
      <c r="M79" s="4" t="str">
        <f t="shared" si="10"/>
        <v>RIESGO BAJO</v>
      </c>
    </row>
    <row r="80" spans="1:13" ht="27" customHeight="1" thickBot="1" x14ac:dyDescent="0.3">
      <c r="A80" s="53"/>
      <c r="B80" s="56"/>
      <c r="C80" s="37" t="s">
        <v>54</v>
      </c>
      <c r="D80" s="58">
        <v>25</v>
      </c>
      <c r="E80" s="72" t="s">
        <v>111</v>
      </c>
      <c r="F80" s="62" t="s">
        <v>147</v>
      </c>
      <c r="G80" s="14" t="s">
        <v>7</v>
      </c>
      <c r="H80" s="14">
        <v>2</v>
      </c>
      <c r="I80" s="14">
        <v>2</v>
      </c>
      <c r="J80" s="14">
        <v>2</v>
      </c>
      <c r="K80" s="14">
        <v>2</v>
      </c>
      <c r="L80" s="13" t="str">
        <f t="shared" ref="L80:L82" si="11">IF(G80="","",(CONCATENATE(G80,MAX(H80:K80))))</f>
        <v>C2</v>
      </c>
      <c r="M80" s="4" t="str">
        <f t="shared" si="10"/>
        <v>RIESGO BAJO</v>
      </c>
    </row>
    <row r="81" spans="1:13" ht="27" customHeight="1" thickBot="1" x14ac:dyDescent="0.3">
      <c r="A81" s="53"/>
      <c r="B81" s="56"/>
      <c r="C81" s="37" t="s">
        <v>55</v>
      </c>
      <c r="D81" s="58"/>
      <c r="E81" s="72"/>
      <c r="F81" s="62"/>
      <c r="G81" s="14" t="s">
        <v>7</v>
      </c>
      <c r="H81" s="14">
        <v>2</v>
      </c>
      <c r="I81" s="14">
        <v>2</v>
      </c>
      <c r="J81" s="14">
        <v>2</v>
      </c>
      <c r="K81" s="14">
        <v>2</v>
      </c>
      <c r="L81" s="13" t="str">
        <f t="shared" si="11"/>
        <v>C2</v>
      </c>
      <c r="M81" s="4" t="str">
        <f t="shared" si="10"/>
        <v>RIESGO BAJO</v>
      </c>
    </row>
    <row r="82" spans="1:13" ht="27" customHeight="1" thickBot="1" x14ac:dyDescent="0.3">
      <c r="A82" s="53"/>
      <c r="B82" s="56"/>
      <c r="C82" s="37" t="s">
        <v>56</v>
      </c>
      <c r="D82" s="58"/>
      <c r="E82" s="72"/>
      <c r="F82" s="62"/>
      <c r="G82" s="14" t="s">
        <v>7</v>
      </c>
      <c r="H82" s="14">
        <v>2</v>
      </c>
      <c r="I82" s="14">
        <v>2</v>
      </c>
      <c r="J82" s="14">
        <v>2</v>
      </c>
      <c r="K82" s="14">
        <v>2</v>
      </c>
      <c r="L82" s="13" t="str">
        <f t="shared" si="11"/>
        <v>C2</v>
      </c>
      <c r="M82" s="4" t="str">
        <f t="shared" si="10"/>
        <v>RIESGO BAJO</v>
      </c>
    </row>
    <row r="83" spans="1:13" s="8" customFormat="1" ht="27" customHeight="1" thickBot="1" x14ac:dyDescent="0.3">
      <c r="A83" s="53"/>
      <c r="B83" s="56"/>
      <c r="C83" s="37" t="s">
        <v>54</v>
      </c>
      <c r="D83" s="58">
        <v>26</v>
      </c>
      <c r="E83" s="59" t="s">
        <v>115</v>
      </c>
      <c r="F83" s="69" t="s">
        <v>140</v>
      </c>
      <c r="G83" s="14" t="s">
        <v>5</v>
      </c>
      <c r="H83" s="14">
        <v>2</v>
      </c>
      <c r="I83" s="14">
        <v>1</v>
      </c>
      <c r="J83" s="14">
        <v>2</v>
      </c>
      <c r="K83" s="14">
        <v>2</v>
      </c>
      <c r="L83" s="13" t="str">
        <f t="shared" si="9"/>
        <v>B2</v>
      </c>
      <c r="M83" s="4" t="str">
        <f t="shared" si="10"/>
        <v>RIESGO BAJO</v>
      </c>
    </row>
    <row r="84" spans="1:13" s="8" customFormat="1" ht="27" customHeight="1" thickBot="1" x14ac:dyDescent="0.3">
      <c r="A84" s="53"/>
      <c r="B84" s="56"/>
      <c r="C84" s="37" t="s">
        <v>55</v>
      </c>
      <c r="D84" s="58"/>
      <c r="E84" s="60"/>
      <c r="F84" s="70"/>
      <c r="G84" s="14" t="s">
        <v>5</v>
      </c>
      <c r="H84" s="14">
        <v>2</v>
      </c>
      <c r="I84" s="14">
        <v>1</v>
      </c>
      <c r="J84" s="14">
        <v>2</v>
      </c>
      <c r="K84" s="14">
        <v>2</v>
      </c>
      <c r="L84" s="13" t="str">
        <f t="shared" si="9"/>
        <v>B2</v>
      </c>
      <c r="M84" s="4" t="str">
        <f t="shared" si="10"/>
        <v>RIESGO BAJO</v>
      </c>
    </row>
    <row r="85" spans="1:13" s="8" customFormat="1" ht="27" customHeight="1" thickBot="1" x14ac:dyDescent="0.3">
      <c r="A85" s="54"/>
      <c r="B85" s="57"/>
      <c r="C85" s="37" t="s">
        <v>56</v>
      </c>
      <c r="D85" s="58"/>
      <c r="E85" s="61"/>
      <c r="F85" s="71"/>
      <c r="G85" s="14" t="s">
        <v>5</v>
      </c>
      <c r="H85" s="14">
        <v>2</v>
      </c>
      <c r="I85" s="14">
        <v>1</v>
      </c>
      <c r="J85" s="14">
        <v>2</v>
      </c>
      <c r="K85" s="14">
        <v>2</v>
      </c>
      <c r="L85" s="13" t="str">
        <f t="shared" si="9"/>
        <v>B2</v>
      </c>
      <c r="M85" s="4" t="str">
        <f t="shared" si="10"/>
        <v>RIESGO BAJO</v>
      </c>
    </row>
    <row r="86" spans="1:13" s="8" customFormat="1" ht="27" customHeight="1" thickBot="1" x14ac:dyDescent="0.3">
      <c r="A86" s="52">
        <v>6</v>
      </c>
      <c r="B86" s="55" t="s">
        <v>96</v>
      </c>
      <c r="C86" s="37" t="s">
        <v>54</v>
      </c>
      <c r="D86" s="58">
        <v>27</v>
      </c>
      <c r="E86" s="59" t="s">
        <v>114</v>
      </c>
      <c r="F86" s="62" t="s">
        <v>57</v>
      </c>
      <c r="G86" s="14" t="s">
        <v>7</v>
      </c>
      <c r="H86" s="14">
        <v>2</v>
      </c>
      <c r="I86" s="14">
        <v>2</v>
      </c>
      <c r="J86" s="14">
        <v>2</v>
      </c>
      <c r="K86" s="14">
        <v>2</v>
      </c>
      <c r="L86" s="13" t="str">
        <f t="shared" si="9"/>
        <v>C2</v>
      </c>
      <c r="M86" s="4" t="str">
        <f t="shared" si="10"/>
        <v>RIESGO BAJO</v>
      </c>
    </row>
    <row r="87" spans="1:13" s="8" customFormat="1" ht="27" customHeight="1" thickBot="1" x14ac:dyDescent="0.3">
      <c r="A87" s="53"/>
      <c r="B87" s="56"/>
      <c r="C87" s="37" t="s">
        <v>55</v>
      </c>
      <c r="D87" s="58"/>
      <c r="E87" s="60"/>
      <c r="F87" s="62"/>
      <c r="G87" s="14" t="s">
        <v>7</v>
      </c>
      <c r="H87" s="14">
        <v>2</v>
      </c>
      <c r="I87" s="14">
        <v>2</v>
      </c>
      <c r="J87" s="14">
        <v>3</v>
      </c>
      <c r="K87" s="14">
        <v>2</v>
      </c>
      <c r="L87" s="13" t="str">
        <f t="shared" si="9"/>
        <v>C3</v>
      </c>
      <c r="M87" s="4" t="str">
        <f t="shared" si="10"/>
        <v>RIESGO BAJO</v>
      </c>
    </row>
    <row r="88" spans="1:13" s="8" customFormat="1" ht="27" customHeight="1" thickBot="1" x14ac:dyDescent="0.3">
      <c r="A88" s="53"/>
      <c r="B88" s="56"/>
      <c r="C88" s="37" t="s">
        <v>56</v>
      </c>
      <c r="D88" s="58"/>
      <c r="E88" s="61"/>
      <c r="F88" s="62"/>
      <c r="G88" s="14" t="s">
        <v>7</v>
      </c>
      <c r="H88" s="14">
        <v>2</v>
      </c>
      <c r="I88" s="14">
        <v>2</v>
      </c>
      <c r="J88" s="14">
        <v>4</v>
      </c>
      <c r="K88" s="14">
        <v>2</v>
      </c>
      <c r="L88" s="13" t="str">
        <f t="shared" si="9"/>
        <v>C4</v>
      </c>
      <c r="M88" s="4" t="str">
        <f t="shared" si="10"/>
        <v>RIESGO MEDIO</v>
      </c>
    </row>
    <row r="89" spans="1:13" ht="27" customHeight="1" thickBot="1" x14ac:dyDescent="0.3">
      <c r="A89" s="53"/>
      <c r="B89" s="56"/>
      <c r="C89" s="37" t="s">
        <v>54</v>
      </c>
      <c r="D89" s="58">
        <v>28</v>
      </c>
      <c r="E89" s="59" t="s">
        <v>115</v>
      </c>
      <c r="F89" s="69" t="s">
        <v>140</v>
      </c>
      <c r="G89" s="14" t="s">
        <v>5</v>
      </c>
      <c r="H89" s="14">
        <v>2</v>
      </c>
      <c r="I89" s="14">
        <v>1</v>
      </c>
      <c r="J89" s="14">
        <v>3</v>
      </c>
      <c r="K89" s="14">
        <v>2</v>
      </c>
      <c r="L89" s="13" t="str">
        <f t="shared" si="9"/>
        <v>B3</v>
      </c>
      <c r="M89" s="4" t="str">
        <f t="shared" si="10"/>
        <v>RIESGO BAJO</v>
      </c>
    </row>
    <row r="90" spans="1:13" ht="27" customHeight="1" thickBot="1" x14ac:dyDescent="0.3">
      <c r="A90" s="53"/>
      <c r="B90" s="56"/>
      <c r="C90" s="37" t="s">
        <v>55</v>
      </c>
      <c r="D90" s="58"/>
      <c r="E90" s="60"/>
      <c r="F90" s="70"/>
      <c r="G90" s="14" t="s">
        <v>5</v>
      </c>
      <c r="H90" s="14">
        <v>2</v>
      </c>
      <c r="I90" s="14">
        <v>1</v>
      </c>
      <c r="J90" s="14">
        <v>3</v>
      </c>
      <c r="K90" s="14">
        <v>2</v>
      </c>
      <c r="L90" s="13" t="str">
        <f t="shared" si="9"/>
        <v>B3</v>
      </c>
      <c r="M90" s="4" t="str">
        <f t="shared" si="10"/>
        <v>RIESGO BAJO</v>
      </c>
    </row>
    <row r="91" spans="1:13" ht="27" customHeight="1" thickBot="1" x14ac:dyDescent="0.3">
      <c r="A91" s="53"/>
      <c r="B91" s="56"/>
      <c r="C91" s="37" t="s">
        <v>56</v>
      </c>
      <c r="D91" s="58"/>
      <c r="E91" s="61"/>
      <c r="F91" s="71"/>
      <c r="G91" s="14" t="s">
        <v>5</v>
      </c>
      <c r="H91" s="14">
        <v>2</v>
      </c>
      <c r="I91" s="14">
        <v>1</v>
      </c>
      <c r="J91" s="14">
        <v>3</v>
      </c>
      <c r="K91" s="14">
        <v>2</v>
      </c>
      <c r="L91" s="13" t="str">
        <f t="shared" si="9"/>
        <v>B3</v>
      </c>
      <c r="M91" s="4" t="str">
        <f t="shared" si="10"/>
        <v>RIESGO BAJO</v>
      </c>
    </row>
    <row r="92" spans="1:13" ht="27" customHeight="1" thickBot="1" x14ac:dyDescent="0.3">
      <c r="A92" s="53"/>
      <c r="B92" s="56"/>
      <c r="C92" s="37" t="s">
        <v>54</v>
      </c>
      <c r="D92" s="58">
        <v>29</v>
      </c>
      <c r="E92" s="59" t="s">
        <v>112</v>
      </c>
      <c r="F92" s="62" t="s">
        <v>146</v>
      </c>
      <c r="G92" s="14" t="s">
        <v>7</v>
      </c>
      <c r="H92" s="14">
        <v>3</v>
      </c>
      <c r="I92" s="14">
        <v>3</v>
      </c>
      <c r="J92" s="14">
        <v>3</v>
      </c>
      <c r="K92" s="14">
        <v>3</v>
      </c>
      <c r="L92" s="13" t="str">
        <f t="shared" si="9"/>
        <v>C3</v>
      </c>
      <c r="M92" s="4" t="str">
        <f t="shared" si="10"/>
        <v>RIESGO BAJO</v>
      </c>
    </row>
    <row r="93" spans="1:13" ht="27" customHeight="1" thickBot="1" x14ac:dyDescent="0.3">
      <c r="A93" s="53"/>
      <c r="B93" s="56"/>
      <c r="C93" s="37" t="s">
        <v>55</v>
      </c>
      <c r="D93" s="58"/>
      <c r="E93" s="60"/>
      <c r="F93" s="62"/>
      <c r="G93" s="14" t="s">
        <v>7</v>
      </c>
      <c r="H93" s="14">
        <v>3</v>
      </c>
      <c r="I93" s="14">
        <v>3</v>
      </c>
      <c r="J93" s="14">
        <v>3</v>
      </c>
      <c r="K93" s="14">
        <v>3</v>
      </c>
      <c r="L93" s="13" t="str">
        <f t="shared" si="9"/>
        <v>C3</v>
      </c>
      <c r="M93" s="4" t="str">
        <f t="shared" si="10"/>
        <v>RIESGO BAJO</v>
      </c>
    </row>
    <row r="94" spans="1:13" ht="27" customHeight="1" thickBot="1" x14ac:dyDescent="0.3">
      <c r="A94" s="53"/>
      <c r="B94" s="56"/>
      <c r="C94" s="37" t="s">
        <v>56</v>
      </c>
      <c r="D94" s="58"/>
      <c r="E94" s="61"/>
      <c r="F94" s="62"/>
      <c r="G94" s="14" t="s">
        <v>7</v>
      </c>
      <c r="H94" s="14">
        <v>3</v>
      </c>
      <c r="I94" s="14">
        <v>3</v>
      </c>
      <c r="J94" s="14">
        <v>3</v>
      </c>
      <c r="K94" s="14">
        <v>3</v>
      </c>
      <c r="L94" s="13" t="str">
        <f t="shared" si="9"/>
        <v>C3</v>
      </c>
      <c r="M94" s="4" t="str">
        <f t="shared" si="10"/>
        <v>RIESGO BAJO</v>
      </c>
    </row>
    <row r="95" spans="1:13" ht="27" customHeight="1" thickBot="1" x14ac:dyDescent="0.3">
      <c r="A95" s="53"/>
      <c r="B95" s="56"/>
      <c r="C95" s="37" t="s">
        <v>54</v>
      </c>
      <c r="D95" s="58">
        <v>30</v>
      </c>
      <c r="E95" s="72" t="s">
        <v>111</v>
      </c>
      <c r="F95" s="62" t="s">
        <v>147</v>
      </c>
      <c r="G95" s="14" t="s">
        <v>7</v>
      </c>
      <c r="H95" s="14">
        <v>2</v>
      </c>
      <c r="I95" s="14">
        <v>2</v>
      </c>
      <c r="J95" s="14">
        <v>2</v>
      </c>
      <c r="K95" s="14">
        <v>2</v>
      </c>
      <c r="L95" s="13" t="str">
        <f t="shared" si="9"/>
        <v>C2</v>
      </c>
      <c r="M95" s="4" t="str">
        <f t="shared" si="10"/>
        <v>RIESGO BAJO</v>
      </c>
    </row>
    <row r="96" spans="1:13" ht="27" customHeight="1" thickBot="1" x14ac:dyDescent="0.3">
      <c r="A96" s="53"/>
      <c r="B96" s="56"/>
      <c r="C96" s="37" t="s">
        <v>55</v>
      </c>
      <c r="D96" s="58"/>
      <c r="E96" s="72"/>
      <c r="F96" s="62"/>
      <c r="G96" s="14" t="s">
        <v>7</v>
      </c>
      <c r="H96" s="14">
        <v>2</v>
      </c>
      <c r="I96" s="14">
        <v>2</v>
      </c>
      <c r="J96" s="14">
        <v>2</v>
      </c>
      <c r="K96" s="14">
        <v>2</v>
      </c>
      <c r="L96" s="13" t="str">
        <f t="shared" si="9"/>
        <v>C2</v>
      </c>
      <c r="M96" s="4" t="str">
        <f t="shared" si="10"/>
        <v>RIESGO BAJO</v>
      </c>
    </row>
    <row r="97" spans="1:13" ht="27" customHeight="1" thickBot="1" x14ac:dyDescent="0.3">
      <c r="A97" s="54"/>
      <c r="B97" s="57"/>
      <c r="C97" s="37" t="s">
        <v>56</v>
      </c>
      <c r="D97" s="58"/>
      <c r="E97" s="72"/>
      <c r="F97" s="62"/>
      <c r="G97" s="14" t="s">
        <v>7</v>
      </c>
      <c r="H97" s="14">
        <v>2</v>
      </c>
      <c r="I97" s="14">
        <v>2</v>
      </c>
      <c r="J97" s="14">
        <v>2</v>
      </c>
      <c r="K97" s="14">
        <v>2</v>
      </c>
      <c r="L97" s="13" t="str">
        <f t="shared" si="9"/>
        <v>C2</v>
      </c>
      <c r="M97" s="4" t="str">
        <f t="shared" si="10"/>
        <v>RIESGO BAJO</v>
      </c>
    </row>
    <row r="98" spans="1:13" ht="27" customHeight="1" thickBot="1" x14ac:dyDescent="0.3">
      <c r="A98" s="95">
        <v>7</v>
      </c>
      <c r="B98" s="55" t="s">
        <v>81</v>
      </c>
      <c r="C98" s="37" t="s">
        <v>54</v>
      </c>
      <c r="D98" s="58">
        <v>31</v>
      </c>
      <c r="E98" s="59" t="s">
        <v>112</v>
      </c>
      <c r="F98" s="62" t="s">
        <v>146</v>
      </c>
      <c r="G98" s="14" t="s">
        <v>7</v>
      </c>
      <c r="H98" s="14">
        <v>3</v>
      </c>
      <c r="I98" s="14">
        <v>3</v>
      </c>
      <c r="J98" s="14">
        <v>3</v>
      </c>
      <c r="K98" s="14">
        <v>3</v>
      </c>
      <c r="L98" s="13" t="str">
        <f t="shared" si="9"/>
        <v>C3</v>
      </c>
      <c r="M98" s="4" t="str">
        <f t="shared" si="10"/>
        <v>RIESGO BAJO</v>
      </c>
    </row>
    <row r="99" spans="1:13" ht="27" customHeight="1" thickBot="1" x14ac:dyDescent="0.3">
      <c r="A99" s="96"/>
      <c r="B99" s="56"/>
      <c r="C99" s="37" t="s">
        <v>55</v>
      </c>
      <c r="D99" s="58"/>
      <c r="E99" s="60"/>
      <c r="F99" s="62"/>
      <c r="G99" s="14" t="s">
        <v>7</v>
      </c>
      <c r="H99" s="14">
        <v>3</v>
      </c>
      <c r="I99" s="14">
        <v>3</v>
      </c>
      <c r="J99" s="14">
        <v>3</v>
      </c>
      <c r="K99" s="14">
        <v>3</v>
      </c>
      <c r="L99" s="13" t="str">
        <f t="shared" si="9"/>
        <v>C3</v>
      </c>
      <c r="M99" s="4" t="str">
        <f t="shared" si="10"/>
        <v>RIESGO BAJO</v>
      </c>
    </row>
    <row r="100" spans="1:13" ht="27" customHeight="1" thickBot="1" x14ac:dyDescent="0.3">
      <c r="A100" s="96"/>
      <c r="B100" s="56"/>
      <c r="C100" s="37" t="s">
        <v>56</v>
      </c>
      <c r="D100" s="58"/>
      <c r="E100" s="61"/>
      <c r="F100" s="62"/>
      <c r="G100" s="14" t="s">
        <v>7</v>
      </c>
      <c r="H100" s="14">
        <v>3</v>
      </c>
      <c r="I100" s="14">
        <v>3</v>
      </c>
      <c r="J100" s="14">
        <v>3</v>
      </c>
      <c r="K100" s="14">
        <v>3</v>
      </c>
      <c r="L100" s="13" t="str">
        <f t="shared" si="9"/>
        <v>C3</v>
      </c>
      <c r="M100" s="4" t="str">
        <f t="shared" si="10"/>
        <v>RIESGO BAJO</v>
      </c>
    </row>
    <row r="101" spans="1:13" ht="27" customHeight="1" thickBot="1" x14ac:dyDescent="0.3">
      <c r="A101" s="96"/>
      <c r="B101" s="56"/>
      <c r="C101" s="37" t="s">
        <v>54</v>
      </c>
      <c r="D101" s="58">
        <v>32</v>
      </c>
      <c r="E101" s="72" t="s">
        <v>111</v>
      </c>
      <c r="F101" s="62" t="s">
        <v>147</v>
      </c>
      <c r="G101" s="14" t="s">
        <v>7</v>
      </c>
      <c r="H101" s="14">
        <v>2</v>
      </c>
      <c r="I101" s="14">
        <v>2</v>
      </c>
      <c r="J101" s="14">
        <v>2</v>
      </c>
      <c r="K101" s="14">
        <v>2</v>
      </c>
      <c r="L101" s="13" t="str">
        <f t="shared" ref="L101:L103" si="12">IF(G101="","",(CONCATENATE(G101,MAX(H101:K101))))</f>
        <v>C2</v>
      </c>
      <c r="M101" s="4" t="str">
        <f t="shared" si="10"/>
        <v>RIESGO BAJO</v>
      </c>
    </row>
    <row r="102" spans="1:13" ht="27" customHeight="1" thickBot="1" x14ac:dyDescent="0.3">
      <c r="A102" s="96"/>
      <c r="B102" s="56"/>
      <c r="C102" s="37" t="s">
        <v>55</v>
      </c>
      <c r="D102" s="58"/>
      <c r="E102" s="72"/>
      <c r="F102" s="62"/>
      <c r="G102" s="14" t="s">
        <v>7</v>
      </c>
      <c r="H102" s="14">
        <v>2</v>
      </c>
      <c r="I102" s="14">
        <v>2</v>
      </c>
      <c r="J102" s="14">
        <v>2</v>
      </c>
      <c r="K102" s="14">
        <v>2</v>
      </c>
      <c r="L102" s="13" t="str">
        <f t="shared" si="12"/>
        <v>C2</v>
      </c>
      <c r="M102" s="4" t="str">
        <f t="shared" si="10"/>
        <v>RIESGO BAJO</v>
      </c>
    </row>
    <row r="103" spans="1:13" ht="27" customHeight="1" thickBot="1" x14ac:dyDescent="0.3">
      <c r="A103" s="97"/>
      <c r="B103" s="57"/>
      <c r="C103" s="37" t="s">
        <v>56</v>
      </c>
      <c r="D103" s="58"/>
      <c r="E103" s="72"/>
      <c r="F103" s="62"/>
      <c r="G103" s="14" t="s">
        <v>7</v>
      </c>
      <c r="H103" s="14">
        <v>2</v>
      </c>
      <c r="I103" s="14">
        <v>2</v>
      </c>
      <c r="J103" s="14">
        <v>2</v>
      </c>
      <c r="K103" s="14">
        <v>2</v>
      </c>
      <c r="L103" s="13" t="str">
        <f t="shared" si="12"/>
        <v>C2</v>
      </c>
      <c r="M103" s="4" t="str">
        <f t="shared" si="10"/>
        <v>RIESGO BAJO</v>
      </c>
    </row>
    <row r="104" spans="1:13" ht="27" customHeight="1" thickBot="1" x14ac:dyDescent="0.3">
      <c r="A104" s="95">
        <v>8</v>
      </c>
      <c r="B104" s="55" t="s">
        <v>35</v>
      </c>
      <c r="C104" s="37" t="s">
        <v>54</v>
      </c>
      <c r="D104" s="58">
        <v>33</v>
      </c>
      <c r="E104" s="59" t="s">
        <v>116</v>
      </c>
      <c r="F104" s="69" t="s">
        <v>133</v>
      </c>
      <c r="G104" s="14" t="s">
        <v>7</v>
      </c>
      <c r="H104" s="14">
        <v>2</v>
      </c>
      <c r="I104" s="14">
        <v>1</v>
      </c>
      <c r="J104" s="14">
        <v>2</v>
      </c>
      <c r="K104" s="14">
        <v>2</v>
      </c>
      <c r="L104" s="13" t="str">
        <f t="shared" si="9"/>
        <v>C2</v>
      </c>
      <c r="M104" s="4" t="str">
        <f t="shared" si="10"/>
        <v>RIESGO BAJO</v>
      </c>
    </row>
    <row r="105" spans="1:13" ht="27" customHeight="1" thickBot="1" x14ac:dyDescent="0.3">
      <c r="A105" s="96"/>
      <c r="B105" s="56"/>
      <c r="C105" s="37" t="s">
        <v>55</v>
      </c>
      <c r="D105" s="58"/>
      <c r="E105" s="60"/>
      <c r="F105" s="70"/>
      <c r="G105" s="14" t="s">
        <v>7</v>
      </c>
      <c r="H105" s="14">
        <v>2</v>
      </c>
      <c r="I105" s="14">
        <v>1</v>
      </c>
      <c r="J105" s="14">
        <v>2</v>
      </c>
      <c r="K105" s="14">
        <v>2</v>
      </c>
      <c r="L105" s="13" t="str">
        <f t="shared" ref="L105:L148" si="13">IF(G105="","",(CONCATENATE(G105,MAX(H105:K105))))</f>
        <v>C2</v>
      </c>
      <c r="M105" s="4" t="str">
        <f t="shared" si="10"/>
        <v>RIESGO BAJO</v>
      </c>
    </row>
    <row r="106" spans="1:13" ht="27" customHeight="1" thickBot="1" x14ac:dyDescent="0.3">
      <c r="A106" s="96"/>
      <c r="B106" s="56"/>
      <c r="C106" s="37" t="s">
        <v>56</v>
      </c>
      <c r="D106" s="58"/>
      <c r="E106" s="61"/>
      <c r="F106" s="71"/>
      <c r="G106" s="14" t="s">
        <v>7</v>
      </c>
      <c r="H106" s="14">
        <v>2</v>
      </c>
      <c r="I106" s="14">
        <v>1</v>
      </c>
      <c r="J106" s="14">
        <v>2</v>
      </c>
      <c r="K106" s="14">
        <v>2</v>
      </c>
      <c r="L106" s="13" t="str">
        <f t="shared" si="13"/>
        <v>C2</v>
      </c>
      <c r="M106" s="4" t="str">
        <f t="shared" si="10"/>
        <v>RIESGO BAJO</v>
      </c>
    </row>
    <row r="107" spans="1:13" ht="27" customHeight="1" thickBot="1" x14ac:dyDescent="0.3">
      <c r="A107" s="96"/>
      <c r="B107" s="56"/>
      <c r="C107" s="37" t="s">
        <v>54</v>
      </c>
      <c r="D107" s="58">
        <v>34</v>
      </c>
      <c r="E107" s="59" t="s">
        <v>112</v>
      </c>
      <c r="F107" s="62" t="s">
        <v>146</v>
      </c>
      <c r="G107" s="14" t="s">
        <v>7</v>
      </c>
      <c r="H107" s="14">
        <v>3</v>
      </c>
      <c r="I107" s="14">
        <v>3</v>
      </c>
      <c r="J107" s="14">
        <v>3</v>
      </c>
      <c r="K107" s="14">
        <v>3</v>
      </c>
      <c r="L107" s="13" t="str">
        <f t="shared" si="13"/>
        <v>C3</v>
      </c>
      <c r="M107" s="4" t="str">
        <f t="shared" si="10"/>
        <v>RIESGO BAJO</v>
      </c>
    </row>
    <row r="108" spans="1:13" ht="27" customHeight="1" thickBot="1" x14ac:dyDescent="0.3">
      <c r="A108" s="96"/>
      <c r="B108" s="56"/>
      <c r="C108" s="37" t="s">
        <v>55</v>
      </c>
      <c r="D108" s="58"/>
      <c r="E108" s="60"/>
      <c r="F108" s="62"/>
      <c r="G108" s="14" t="s">
        <v>7</v>
      </c>
      <c r="H108" s="14">
        <v>3</v>
      </c>
      <c r="I108" s="14">
        <v>3</v>
      </c>
      <c r="J108" s="14">
        <v>3</v>
      </c>
      <c r="K108" s="14">
        <v>3</v>
      </c>
      <c r="L108" s="13" t="str">
        <f t="shared" si="13"/>
        <v>C3</v>
      </c>
      <c r="M108" s="4" t="str">
        <f t="shared" si="10"/>
        <v>RIESGO BAJO</v>
      </c>
    </row>
    <row r="109" spans="1:13" ht="27" customHeight="1" thickBot="1" x14ac:dyDescent="0.3">
      <c r="A109" s="96"/>
      <c r="B109" s="56"/>
      <c r="C109" s="37" t="s">
        <v>56</v>
      </c>
      <c r="D109" s="58"/>
      <c r="E109" s="61"/>
      <c r="F109" s="62"/>
      <c r="G109" s="14" t="s">
        <v>7</v>
      </c>
      <c r="H109" s="14">
        <v>3</v>
      </c>
      <c r="I109" s="14">
        <v>3</v>
      </c>
      <c r="J109" s="14">
        <v>3</v>
      </c>
      <c r="K109" s="14">
        <v>3</v>
      </c>
      <c r="L109" s="13" t="str">
        <f t="shared" si="13"/>
        <v>C3</v>
      </c>
      <c r="M109" s="4" t="str">
        <f t="shared" si="10"/>
        <v>RIESGO BAJO</v>
      </c>
    </row>
    <row r="110" spans="1:13" ht="27" customHeight="1" thickBot="1" x14ac:dyDescent="0.3">
      <c r="A110" s="96"/>
      <c r="B110" s="56"/>
      <c r="C110" s="37" t="s">
        <v>54</v>
      </c>
      <c r="D110" s="58">
        <v>35</v>
      </c>
      <c r="E110" s="72" t="s">
        <v>111</v>
      </c>
      <c r="F110" s="62" t="s">
        <v>147</v>
      </c>
      <c r="G110" s="14" t="s">
        <v>7</v>
      </c>
      <c r="H110" s="14">
        <v>2</v>
      </c>
      <c r="I110" s="14">
        <v>2</v>
      </c>
      <c r="J110" s="14">
        <v>2</v>
      </c>
      <c r="K110" s="14">
        <v>2</v>
      </c>
      <c r="L110" s="13" t="str">
        <f t="shared" si="13"/>
        <v>C2</v>
      </c>
      <c r="M110" s="4" t="str">
        <f t="shared" si="10"/>
        <v>RIESGO BAJO</v>
      </c>
    </row>
    <row r="111" spans="1:13" ht="27" customHeight="1" thickBot="1" x14ac:dyDescent="0.3">
      <c r="A111" s="96"/>
      <c r="B111" s="56"/>
      <c r="C111" s="37" t="s">
        <v>55</v>
      </c>
      <c r="D111" s="58"/>
      <c r="E111" s="72"/>
      <c r="F111" s="62"/>
      <c r="G111" s="14" t="s">
        <v>7</v>
      </c>
      <c r="H111" s="14">
        <v>2</v>
      </c>
      <c r="I111" s="14">
        <v>2</v>
      </c>
      <c r="J111" s="14">
        <v>2</v>
      </c>
      <c r="K111" s="14">
        <v>2</v>
      </c>
      <c r="L111" s="13" t="str">
        <f t="shared" si="13"/>
        <v>C2</v>
      </c>
      <c r="M111" s="4" t="str">
        <f t="shared" si="10"/>
        <v>RIESGO BAJO</v>
      </c>
    </row>
    <row r="112" spans="1:13" ht="27" customHeight="1" thickBot="1" x14ac:dyDescent="0.3">
      <c r="A112" s="97"/>
      <c r="B112" s="57"/>
      <c r="C112" s="37" t="s">
        <v>56</v>
      </c>
      <c r="D112" s="58"/>
      <c r="E112" s="72"/>
      <c r="F112" s="62"/>
      <c r="G112" s="14" t="s">
        <v>7</v>
      </c>
      <c r="H112" s="14">
        <v>2</v>
      </c>
      <c r="I112" s="14">
        <v>2</v>
      </c>
      <c r="J112" s="14">
        <v>2</v>
      </c>
      <c r="K112" s="14">
        <v>2</v>
      </c>
      <c r="L112" s="13" t="str">
        <f t="shared" si="13"/>
        <v>C2</v>
      </c>
      <c r="M112" s="4" t="str">
        <f t="shared" si="10"/>
        <v>RIESGO BAJO</v>
      </c>
    </row>
    <row r="113" spans="1:13" ht="27" customHeight="1" thickBot="1" x14ac:dyDescent="0.3">
      <c r="A113" s="95">
        <v>9</v>
      </c>
      <c r="B113" s="55" t="s">
        <v>31</v>
      </c>
      <c r="C113" s="37" t="s">
        <v>54</v>
      </c>
      <c r="D113" s="58">
        <v>36</v>
      </c>
      <c r="E113" s="59" t="s">
        <v>114</v>
      </c>
      <c r="F113" s="62" t="s">
        <v>57</v>
      </c>
      <c r="G113" s="14" t="s">
        <v>9</v>
      </c>
      <c r="H113" s="14">
        <v>2</v>
      </c>
      <c r="I113" s="14">
        <v>2</v>
      </c>
      <c r="J113" s="14">
        <v>2</v>
      </c>
      <c r="K113" s="14">
        <v>2</v>
      </c>
      <c r="L113" s="13" t="str">
        <f t="shared" si="13"/>
        <v>D2</v>
      </c>
      <c r="M113" s="4" t="str">
        <f t="shared" si="10"/>
        <v>RIESGO BAJO</v>
      </c>
    </row>
    <row r="114" spans="1:13" ht="27" customHeight="1" thickBot="1" x14ac:dyDescent="0.3">
      <c r="A114" s="96"/>
      <c r="B114" s="56"/>
      <c r="C114" s="37" t="s">
        <v>55</v>
      </c>
      <c r="D114" s="58"/>
      <c r="E114" s="60"/>
      <c r="F114" s="62"/>
      <c r="G114" s="14" t="s">
        <v>9</v>
      </c>
      <c r="H114" s="14">
        <v>2</v>
      </c>
      <c r="I114" s="14">
        <v>2</v>
      </c>
      <c r="J114" s="14">
        <v>2</v>
      </c>
      <c r="K114" s="14">
        <v>2</v>
      </c>
      <c r="L114" s="13" t="str">
        <f t="shared" si="13"/>
        <v>D2</v>
      </c>
      <c r="M114" s="4" t="str">
        <f t="shared" si="10"/>
        <v>RIESGO BAJO</v>
      </c>
    </row>
    <row r="115" spans="1:13" ht="27" customHeight="1" thickBot="1" x14ac:dyDescent="0.3">
      <c r="A115" s="96"/>
      <c r="B115" s="56"/>
      <c r="C115" s="37" t="s">
        <v>56</v>
      </c>
      <c r="D115" s="58"/>
      <c r="E115" s="61"/>
      <c r="F115" s="62"/>
      <c r="G115" s="14" t="s">
        <v>9</v>
      </c>
      <c r="H115" s="14">
        <v>2</v>
      </c>
      <c r="I115" s="14">
        <v>2</v>
      </c>
      <c r="J115" s="14">
        <v>2</v>
      </c>
      <c r="K115" s="14">
        <v>2</v>
      </c>
      <c r="L115" s="13" t="str">
        <f t="shared" si="13"/>
        <v>D2</v>
      </c>
      <c r="M115" s="4" t="str">
        <f t="shared" si="10"/>
        <v>RIESGO BAJO</v>
      </c>
    </row>
    <row r="116" spans="1:13" ht="27" customHeight="1" thickBot="1" x14ac:dyDescent="0.3">
      <c r="A116" s="96"/>
      <c r="B116" s="56"/>
      <c r="C116" s="37" t="s">
        <v>54</v>
      </c>
      <c r="D116" s="58">
        <v>37</v>
      </c>
      <c r="E116" s="59" t="s">
        <v>115</v>
      </c>
      <c r="F116" s="69" t="s">
        <v>140</v>
      </c>
      <c r="G116" s="14" t="s">
        <v>5</v>
      </c>
      <c r="H116" s="14">
        <v>2</v>
      </c>
      <c r="I116" s="14">
        <v>1</v>
      </c>
      <c r="J116" s="14">
        <v>3</v>
      </c>
      <c r="K116" s="14">
        <v>2</v>
      </c>
      <c r="L116" s="13" t="str">
        <f t="shared" si="13"/>
        <v>B3</v>
      </c>
      <c r="M116" s="4" t="str">
        <f t="shared" si="10"/>
        <v>RIESGO BAJO</v>
      </c>
    </row>
    <row r="117" spans="1:13" ht="27" customHeight="1" thickBot="1" x14ac:dyDescent="0.3">
      <c r="A117" s="96"/>
      <c r="B117" s="56"/>
      <c r="C117" s="37" t="s">
        <v>55</v>
      </c>
      <c r="D117" s="58"/>
      <c r="E117" s="60"/>
      <c r="F117" s="70"/>
      <c r="G117" s="14" t="s">
        <v>5</v>
      </c>
      <c r="H117" s="14">
        <v>2</v>
      </c>
      <c r="I117" s="14">
        <v>1</v>
      </c>
      <c r="J117" s="14">
        <v>3</v>
      </c>
      <c r="K117" s="14">
        <v>2</v>
      </c>
      <c r="L117" s="13" t="str">
        <f t="shared" si="13"/>
        <v>B3</v>
      </c>
      <c r="M117" s="4" t="str">
        <f t="shared" si="10"/>
        <v>RIESGO BAJO</v>
      </c>
    </row>
    <row r="118" spans="1:13" ht="27" customHeight="1" thickBot="1" x14ac:dyDescent="0.3">
      <c r="A118" s="96"/>
      <c r="B118" s="56"/>
      <c r="C118" s="37" t="s">
        <v>56</v>
      </c>
      <c r="D118" s="58"/>
      <c r="E118" s="61"/>
      <c r="F118" s="71"/>
      <c r="G118" s="14" t="s">
        <v>5</v>
      </c>
      <c r="H118" s="14">
        <v>2</v>
      </c>
      <c r="I118" s="14">
        <v>1</v>
      </c>
      <c r="J118" s="14">
        <v>3</v>
      </c>
      <c r="K118" s="14">
        <v>2</v>
      </c>
      <c r="L118" s="13" t="str">
        <f t="shared" si="13"/>
        <v>B3</v>
      </c>
      <c r="M118" s="4" t="str">
        <f t="shared" si="10"/>
        <v>RIESGO BAJO</v>
      </c>
    </row>
    <row r="119" spans="1:13" ht="27" customHeight="1" thickBot="1" x14ac:dyDescent="0.3">
      <c r="A119" s="96"/>
      <c r="B119" s="56"/>
      <c r="C119" s="37" t="s">
        <v>54</v>
      </c>
      <c r="D119" s="58">
        <v>38</v>
      </c>
      <c r="E119" s="59" t="s">
        <v>112</v>
      </c>
      <c r="F119" s="62" t="s">
        <v>146</v>
      </c>
      <c r="G119" s="14" t="s">
        <v>7</v>
      </c>
      <c r="H119" s="14">
        <v>3</v>
      </c>
      <c r="I119" s="14">
        <v>3</v>
      </c>
      <c r="J119" s="14">
        <v>3</v>
      </c>
      <c r="K119" s="14">
        <v>3</v>
      </c>
      <c r="L119" s="13" t="str">
        <f t="shared" si="13"/>
        <v>C3</v>
      </c>
      <c r="M119" s="4" t="str">
        <f t="shared" si="10"/>
        <v>RIESGO BAJO</v>
      </c>
    </row>
    <row r="120" spans="1:13" ht="27" customHeight="1" thickBot="1" x14ac:dyDescent="0.3">
      <c r="A120" s="96"/>
      <c r="B120" s="56"/>
      <c r="C120" s="37" t="s">
        <v>55</v>
      </c>
      <c r="D120" s="58"/>
      <c r="E120" s="60"/>
      <c r="F120" s="62"/>
      <c r="G120" s="14" t="s">
        <v>7</v>
      </c>
      <c r="H120" s="14">
        <v>3</v>
      </c>
      <c r="I120" s="14">
        <v>3</v>
      </c>
      <c r="J120" s="14">
        <v>3</v>
      </c>
      <c r="K120" s="14">
        <v>3</v>
      </c>
      <c r="L120" s="13" t="str">
        <f t="shared" si="13"/>
        <v>C3</v>
      </c>
      <c r="M120" s="4" t="str">
        <f t="shared" si="10"/>
        <v>RIESGO BAJO</v>
      </c>
    </row>
    <row r="121" spans="1:13" ht="27" customHeight="1" thickBot="1" x14ac:dyDescent="0.3">
      <c r="A121" s="96"/>
      <c r="B121" s="56"/>
      <c r="C121" s="37" t="s">
        <v>56</v>
      </c>
      <c r="D121" s="58"/>
      <c r="E121" s="61"/>
      <c r="F121" s="62"/>
      <c r="G121" s="14" t="s">
        <v>7</v>
      </c>
      <c r="H121" s="14">
        <v>3</v>
      </c>
      <c r="I121" s="14">
        <v>3</v>
      </c>
      <c r="J121" s="14">
        <v>3</v>
      </c>
      <c r="K121" s="14">
        <v>3</v>
      </c>
      <c r="L121" s="13" t="str">
        <f t="shared" si="13"/>
        <v>C3</v>
      </c>
      <c r="M121" s="4" t="str">
        <f t="shared" si="10"/>
        <v>RIESGO BAJO</v>
      </c>
    </row>
    <row r="122" spans="1:13" ht="27" customHeight="1" thickBot="1" x14ac:dyDescent="0.3">
      <c r="A122" s="96"/>
      <c r="B122" s="56"/>
      <c r="C122" s="37" t="s">
        <v>54</v>
      </c>
      <c r="D122" s="58">
        <v>39</v>
      </c>
      <c r="E122" s="72" t="s">
        <v>111</v>
      </c>
      <c r="F122" s="62" t="s">
        <v>147</v>
      </c>
      <c r="G122" s="14" t="s">
        <v>7</v>
      </c>
      <c r="H122" s="14">
        <v>2</v>
      </c>
      <c r="I122" s="14">
        <v>2</v>
      </c>
      <c r="J122" s="14">
        <v>2</v>
      </c>
      <c r="K122" s="14">
        <v>2</v>
      </c>
      <c r="L122" s="13" t="str">
        <f t="shared" ref="L122:L124" si="14">IF(G122="","",(CONCATENATE(G122,MAX(H122:K122))))</f>
        <v>C2</v>
      </c>
      <c r="M122" s="4" t="str">
        <f t="shared" si="10"/>
        <v>RIESGO BAJO</v>
      </c>
    </row>
    <row r="123" spans="1:13" ht="27" customHeight="1" thickBot="1" x14ac:dyDescent="0.3">
      <c r="A123" s="96"/>
      <c r="B123" s="56"/>
      <c r="C123" s="37" t="s">
        <v>55</v>
      </c>
      <c r="D123" s="58"/>
      <c r="E123" s="72"/>
      <c r="F123" s="62"/>
      <c r="G123" s="14" t="s">
        <v>7</v>
      </c>
      <c r="H123" s="14">
        <v>2</v>
      </c>
      <c r="I123" s="14">
        <v>2</v>
      </c>
      <c r="J123" s="14">
        <v>2</v>
      </c>
      <c r="K123" s="14">
        <v>2</v>
      </c>
      <c r="L123" s="13" t="str">
        <f t="shared" si="14"/>
        <v>C2</v>
      </c>
      <c r="M123" s="4" t="str">
        <f t="shared" si="10"/>
        <v>RIESGO BAJO</v>
      </c>
    </row>
    <row r="124" spans="1:13" ht="27" customHeight="1" thickBot="1" x14ac:dyDescent="0.3">
      <c r="A124" s="97"/>
      <c r="B124" s="57"/>
      <c r="C124" s="37" t="s">
        <v>56</v>
      </c>
      <c r="D124" s="58"/>
      <c r="E124" s="72"/>
      <c r="F124" s="62"/>
      <c r="G124" s="14" t="s">
        <v>7</v>
      </c>
      <c r="H124" s="14">
        <v>2</v>
      </c>
      <c r="I124" s="14">
        <v>2</v>
      </c>
      <c r="J124" s="14">
        <v>2</v>
      </c>
      <c r="K124" s="14">
        <v>2</v>
      </c>
      <c r="L124" s="13" t="str">
        <f t="shared" si="14"/>
        <v>C2</v>
      </c>
      <c r="M124" s="4" t="str">
        <f t="shared" si="10"/>
        <v>RIESGO BAJO</v>
      </c>
    </row>
    <row r="125" spans="1:13" s="8" customFormat="1" ht="27.75" customHeight="1" thickBot="1" x14ac:dyDescent="0.3">
      <c r="A125" s="95">
        <v>10</v>
      </c>
      <c r="B125" s="55" t="s">
        <v>125</v>
      </c>
      <c r="C125" s="37" t="s">
        <v>54</v>
      </c>
      <c r="D125" s="58">
        <v>40</v>
      </c>
      <c r="E125" s="59" t="s">
        <v>114</v>
      </c>
      <c r="F125" s="62" t="s">
        <v>57</v>
      </c>
      <c r="G125" s="14" t="s">
        <v>9</v>
      </c>
      <c r="H125" s="14">
        <v>2</v>
      </c>
      <c r="I125" s="14">
        <v>2</v>
      </c>
      <c r="J125" s="14">
        <v>2</v>
      </c>
      <c r="K125" s="14">
        <v>2</v>
      </c>
      <c r="L125" s="13" t="str">
        <f t="shared" si="13"/>
        <v>D2</v>
      </c>
      <c r="M125" s="4" t="str">
        <f t="shared" si="10"/>
        <v>RIESGO BAJO</v>
      </c>
    </row>
    <row r="126" spans="1:13" s="8" customFormat="1" ht="27.75" customHeight="1" thickBot="1" x14ac:dyDescent="0.3">
      <c r="A126" s="96"/>
      <c r="B126" s="56"/>
      <c r="C126" s="37" t="s">
        <v>55</v>
      </c>
      <c r="D126" s="58"/>
      <c r="E126" s="60"/>
      <c r="F126" s="62"/>
      <c r="G126" s="14" t="s">
        <v>9</v>
      </c>
      <c r="H126" s="14">
        <v>2</v>
      </c>
      <c r="I126" s="14">
        <v>2</v>
      </c>
      <c r="J126" s="14">
        <v>2</v>
      </c>
      <c r="K126" s="14">
        <v>2</v>
      </c>
      <c r="L126" s="13" t="str">
        <f t="shared" si="13"/>
        <v>D2</v>
      </c>
      <c r="M126" s="4" t="str">
        <f t="shared" si="10"/>
        <v>RIESGO BAJO</v>
      </c>
    </row>
    <row r="127" spans="1:13" s="8" customFormat="1" ht="27.75" customHeight="1" thickBot="1" x14ac:dyDescent="0.3">
      <c r="A127" s="96"/>
      <c r="B127" s="56"/>
      <c r="C127" s="37" t="s">
        <v>56</v>
      </c>
      <c r="D127" s="58"/>
      <c r="E127" s="61"/>
      <c r="F127" s="62"/>
      <c r="G127" s="14" t="s">
        <v>9</v>
      </c>
      <c r="H127" s="14">
        <v>2</v>
      </c>
      <c r="I127" s="14">
        <v>2</v>
      </c>
      <c r="J127" s="14">
        <v>2</v>
      </c>
      <c r="K127" s="14">
        <v>2</v>
      </c>
      <c r="L127" s="13" t="str">
        <f t="shared" si="13"/>
        <v>D2</v>
      </c>
      <c r="M127" s="4" t="str">
        <f t="shared" si="10"/>
        <v>RIESGO BAJO</v>
      </c>
    </row>
    <row r="128" spans="1:13" s="1" customFormat="1" ht="27.75" customHeight="1" thickBot="1" x14ac:dyDescent="0.3">
      <c r="A128" s="96"/>
      <c r="B128" s="56"/>
      <c r="C128" s="37" t="s">
        <v>54</v>
      </c>
      <c r="D128" s="58">
        <v>41</v>
      </c>
      <c r="E128" s="59" t="s">
        <v>115</v>
      </c>
      <c r="F128" s="69" t="s">
        <v>140</v>
      </c>
      <c r="G128" s="14" t="s">
        <v>7</v>
      </c>
      <c r="H128" s="14">
        <v>2</v>
      </c>
      <c r="I128" s="14">
        <v>1</v>
      </c>
      <c r="J128" s="14">
        <v>3</v>
      </c>
      <c r="K128" s="14">
        <v>2</v>
      </c>
      <c r="L128" s="13" t="str">
        <f t="shared" si="13"/>
        <v>C3</v>
      </c>
      <c r="M128" s="4" t="str">
        <f t="shared" si="10"/>
        <v>RIESGO BAJO</v>
      </c>
    </row>
    <row r="129" spans="1:13" s="1" customFormat="1" ht="27.75" customHeight="1" thickBot="1" x14ac:dyDescent="0.3">
      <c r="A129" s="96"/>
      <c r="B129" s="56"/>
      <c r="C129" s="37" t="s">
        <v>55</v>
      </c>
      <c r="D129" s="58"/>
      <c r="E129" s="60"/>
      <c r="F129" s="70"/>
      <c r="G129" s="14" t="s">
        <v>7</v>
      </c>
      <c r="H129" s="14">
        <v>2</v>
      </c>
      <c r="I129" s="14">
        <v>1</v>
      </c>
      <c r="J129" s="14">
        <v>3</v>
      </c>
      <c r="K129" s="14">
        <v>2</v>
      </c>
      <c r="L129" s="13" t="str">
        <f t="shared" si="13"/>
        <v>C3</v>
      </c>
      <c r="M129" s="4" t="str">
        <f t="shared" si="10"/>
        <v>RIESGO BAJO</v>
      </c>
    </row>
    <row r="130" spans="1:13" s="1" customFormat="1" ht="27.75" customHeight="1" thickBot="1" x14ac:dyDescent="0.3">
      <c r="A130" s="96"/>
      <c r="B130" s="56"/>
      <c r="C130" s="37" t="s">
        <v>56</v>
      </c>
      <c r="D130" s="58"/>
      <c r="E130" s="61"/>
      <c r="F130" s="71"/>
      <c r="G130" s="14" t="s">
        <v>7</v>
      </c>
      <c r="H130" s="14">
        <v>2</v>
      </c>
      <c r="I130" s="14">
        <v>1</v>
      </c>
      <c r="J130" s="14">
        <v>3</v>
      </c>
      <c r="K130" s="14">
        <v>2</v>
      </c>
      <c r="L130" s="13" t="str">
        <f t="shared" si="13"/>
        <v>C3</v>
      </c>
      <c r="M130" s="4" t="str">
        <f t="shared" si="10"/>
        <v>RIESGO BAJO</v>
      </c>
    </row>
    <row r="131" spans="1:13" s="1" customFormat="1" ht="27.75" customHeight="1" thickBot="1" x14ac:dyDescent="0.3">
      <c r="A131" s="96"/>
      <c r="B131" s="56"/>
      <c r="C131" s="37" t="s">
        <v>54</v>
      </c>
      <c r="D131" s="58">
        <v>42</v>
      </c>
      <c r="E131" s="59" t="s">
        <v>112</v>
      </c>
      <c r="F131" s="62" t="s">
        <v>146</v>
      </c>
      <c r="G131" s="14" t="s">
        <v>7</v>
      </c>
      <c r="H131" s="14">
        <v>3</v>
      </c>
      <c r="I131" s="14">
        <v>3</v>
      </c>
      <c r="J131" s="14">
        <v>3</v>
      </c>
      <c r="K131" s="14">
        <v>3</v>
      </c>
      <c r="L131" s="13" t="str">
        <f t="shared" si="13"/>
        <v>C3</v>
      </c>
      <c r="M131" s="4" t="str">
        <f t="shared" ref="M131:M197" si="15">IF(OR(L131=$P$2,L131=$P$3,L131=$P$4,L131=$P$5,L131=$P$6,L131=$P$7,L131=$P$8,L131=$P$9,L131=$P$10,L131=$P$11,L131=$P$12,L131=$P$13,L131=$P$14),"RIESGO BAJO",IF(OR(L131=$Q$2,L131=$Q$3,L131=$Q$4,L131=$Q$5,L131=$Q$6,L131=$Q$7,L131=$Q$8,L131),"RIESGO MEDIO",IF(OR(L131=$R$2,L131=$R$3,L131=$R$4,L131=$R$5,L131=$R$6,L131=$R$7),"RIESGO ALTO",IF(OR(L131=$S$2,L131=$S$3,L131=$S$4,L131=$S$5),"RIESGO MUY ALTO",""))))</f>
        <v>RIESGO BAJO</v>
      </c>
    </row>
    <row r="132" spans="1:13" s="1" customFormat="1" ht="27.75" customHeight="1" thickBot="1" x14ac:dyDescent="0.3">
      <c r="A132" s="96"/>
      <c r="B132" s="56"/>
      <c r="C132" s="37" t="s">
        <v>55</v>
      </c>
      <c r="D132" s="58"/>
      <c r="E132" s="60"/>
      <c r="F132" s="62"/>
      <c r="G132" s="14" t="s">
        <v>7</v>
      </c>
      <c r="H132" s="14">
        <v>3</v>
      </c>
      <c r="I132" s="14">
        <v>3</v>
      </c>
      <c r="J132" s="14">
        <v>3</v>
      </c>
      <c r="K132" s="14">
        <v>3</v>
      </c>
      <c r="L132" s="13" t="str">
        <f t="shared" si="13"/>
        <v>C3</v>
      </c>
      <c r="M132" s="4" t="str">
        <f t="shared" si="15"/>
        <v>RIESGO BAJO</v>
      </c>
    </row>
    <row r="133" spans="1:13" s="1" customFormat="1" ht="27.75" customHeight="1" thickBot="1" x14ac:dyDescent="0.3">
      <c r="A133" s="96"/>
      <c r="B133" s="56"/>
      <c r="C133" s="37" t="s">
        <v>56</v>
      </c>
      <c r="D133" s="58"/>
      <c r="E133" s="61"/>
      <c r="F133" s="62"/>
      <c r="G133" s="14" t="s">
        <v>7</v>
      </c>
      <c r="H133" s="14">
        <v>3</v>
      </c>
      <c r="I133" s="14">
        <v>3</v>
      </c>
      <c r="J133" s="14">
        <v>3</v>
      </c>
      <c r="K133" s="14">
        <v>3</v>
      </c>
      <c r="L133" s="13" t="str">
        <f t="shared" si="13"/>
        <v>C3</v>
      </c>
      <c r="M133" s="4" t="str">
        <f t="shared" si="15"/>
        <v>RIESGO BAJO</v>
      </c>
    </row>
    <row r="134" spans="1:13" ht="27.75" customHeight="1" thickBot="1" x14ac:dyDescent="0.3">
      <c r="A134" s="96"/>
      <c r="B134" s="56"/>
      <c r="C134" s="37" t="s">
        <v>54</v>
      </c>
      <c r="D134" s="58">
        <v>43</v>
      </c>
      <c r="E134" s="72" t="s">
        <v>111</v>
      </c>
      <c r="F134" s="62" t="s">
        <v>147</v>
      </c>
      <c r="G134" s="14" t="s">
        <v>7</v>
      </c>
      <c r="H134" s="14">
        <v>2</v>
      </c>
      <c r="I134" s="14">
        <v>2</v>
      </c>
      <c r="J134" s="14">
        <v>2</v>
      </c>
      <c r="K134" s="14">
        <v>2</v>
      </c>
      <c r="L134" s="13" t="str">
        <f t="shared" si="13"/>
        <v>C2</v>
      </c>
      <c r="M134" s="4" t="str">
        <f t="shared" si="15"/>
        <v>RIESGO BAJO</v>
      </c>
    </row>
    <row r="135" spans="1:13" ht="27.75" customHeight="1" thickBot="1" x14ac:dyDescent="0.3">
      <c r="A135" s="96"/>
      <c r="B135" s="56"/>
      <c r="C135" s="37" t="s">
        <v>55</v>
      </c>
      <c r="D135" s="58"/>
      <c r="E135" s="72"/>
      <c r="F135" s="62"/>
      <c r="G135" s="14" t="s">
        <v>7</v>
      </c>
      <c r="H135" s="14">
        <v>2</v>
      </c>
      <c r="I135" s="14">
        <v>2</v>
      </c>
      <c r="J135" s="14">
        <v>2</v>
      </c>
      <c r="K135" s="14">
        <v>2</v>
      </c>
      <c r="L135" s="13" t="str">
        <f t="shared" si="13"/>
        <v>C2</v>
      </c>
      <c r="M135" s="4" t="str">
        <f t="shared" si="15"/>
        <v>RIESGO BAJO</v>
      </c>
    </row>
    <row r="136" spans="1:13" ht="27.75" customHeight="1" thickBot="1" x14ac:dyDescent="0.3">
      <c r="A136" s="97"/>
      <c r="B136" s="57"/>
      <c r="C136" s="37" t="s">
        <v>56</v>
      </c>
      <c r="D136" s="58"/>
      <c r="E136" s="72"/>
      <c r="F136" s="62"/>
      <c r="G136" s="14" t="s">
        <v>7</v>
      </c>
      <c r="H136" s="14">
        <v>2</v>
      </c>
      <c r="I136" s="14">
        <v>2</v>
      </c>
      <c r="J136" s="14">
        <v>2</v>
      </c>
      <c r="K136" s="14">
        <v>2</v>
      </c>
      <c r="L136" s="13" t="str">
        <f t="shared" si="13"/>
        <v>C2</v>
      </c>
      <c r="M136" s="4" t="str">
        <f t="shared" si="15"/>
        <v>RIESGO BAJO</v>
      </c>
    </row>
    <row r="137" spans="1:13" s="1" customFormat="1" ht="27.75" customHeight="1" thickBot="1" x14ac:dyDescent="0.3">
      <c r="A137" s="95">
        <v>11</v>
      </c>
      <c r="B137" s="55" t="s">
        <v>29</v>
      </c>
      <c r="C137" s="37" t="s">
        <v>54</v>
      </c>
      <c r="D137" s="58">
        <v>44</v>
      </c>
      <c r="E137" s="59" t="s">
        <v>112</v>
      </c>
      <c r="F137" s="62" t="s">
        <v>146</v>
      </c>
      <c r="G137" s="14" t="s">
        <v>7</v>
      </c>
      <c r="H137" s="14">
        <v>3</v>
      </c>
      <c r="I137" s="14">
        <v>3</v>
      </c>
      <c r="J137" s="14">
        <v>3</v>
      </c>
      <c r="K137" s="14">
        <v>3</v>
      </c>
      <c r="L137" s="13" t="str">
        <f t="shared" si="13"/>
        <v>C3</v>
      </c>
      <c r="M137" s="4" t="str">
        <f t="shared" si="15"/>
        <v>RIESGO BAJO</v>
      </c>
    </row>
    <row r="138" spans="1:13" s="1" customFormat="1" ht="27.75" customHeight="1" thickBot="1" x14ac:dyDescent="0.3">
      <c r="A138" s="96"/>
      <c r="B138" s="56"/>
      <c r="C138" s="37" t="s">
        <v>55</v>
      </c>
      <c r="D138" s="58"/>
      <c r="E138" s="60"/>
      <c r="F138" s="62"/>
      <c r="G138" s="14" t="s">
        <v>7</v>
      </c>
      <c r="H138" s="14">
        <v>3</v>
      </c>
      <c r="I138" s="14">
        <v>3</v>
      </c>
      <c r="J138" s="14">
        <v>3</v>
      </c>
      <c r="K138" s="14">
        <v>3</v>
      </c>
      <c r="L138" s="13" t="str">
        <f t="shared" si="13"/>
        <v>C3</v>
      </c>
      <c r="M138" s="4" t="str">
        <f t="shared" si="15"/>
        <v>RIESGO BAJO</v>
      </c>
    </row>
    <row r="139" spans="1:13" s="1" customFormat="1" ht="27.75" customHeight="1" thickBot="1" x14ac:dyDescent="0.3">
      <c r="A139" s="96"/>
      <c r="B139" s="56"/>
      <c r="C139" s="37" t="s">
        <v>56</v>
      </c>
      <c r="D139" s="58"/>
      <c r="E139" s="61"/>
      <c r="F139" s="62"/>
      <c r="G139" s="14" t="s">
        <v>7</v>
      </c>
      <c r="H139" s="14">
        <v>3</v>
      </c>
      <c r="I139" s="14">
        <v>3</v>
      </c>
      <c r="J139" s="14">
        <v>3</v>
      </c>
      <c r="K139" s="14">
        <v>3</v>
      </c>
      <c r="L139" s="13" t="str">
        <f t="shared" si="13"/>
        <v>C3</v>
      </c>
      <c r="M139" s="4" t="str">
        <f t="shared" si="15"/>
        <v>RIESGO BAJO</v>
      </c>
    </row>
    <row r="140" spans="1:13" ht="27.75" customHeight="1" thickBot="1" x14ac:dyDescent="0.3">
      <c r="A140" s="96"/>
      <c r="B140" s="56"/>
      <c r="C140" s="37" t="s">
        <v>54</v>
      </c>
      <c r="D140" s="58">
        <v>45</v>
      </c>
      <c r="E140" s="72" t="s">
        <v>111</v>
      </c>
      <c r="F140" s="62" t="s">
        <v>147</v>
      </c>
      <c r="G140" s="14" t="s">
        <v>7</v>
      </c>
      <c r="H140" s="14">
        <v>2</v>
      </c>
      <c r="I140" s="14">
        <v>2</v>
      </c>
      <c r="J140" s="14">
        <v>2</v>
      </c>
      <c r="K140" s="14">
        <v>2</v>
      </c>
      <c r="L140" s="13" t="str">
        <f t="shared" ref="L140:L142" si="16">IF(G140="","",(CONCATENATE(G140,MAX(H140:K140))))</f>
        <v>C2</v>
      </c>
      <c r="M140" s="4" t="str">
        <f t="shared" si="15"/>
        <v>RIESGO BAJO</v>
      </c>
    </row>
    <row r="141" spans="1:13" ht="27.75" customHeight="1" thickBot="1" x14ac:dyDescent="0.3">
      <c r="A141" s="96"/>
      <c r="B141" s="56"/>
      <c r="C141" s="37" t="s">
        <v>55</v>
      </c>
      <c r="D141" s="58"/>
      <c r="E141" s="72"/>
      <c r="F141" s="62"/>
      <c r="G141" s="14" t="s">
        <v>7</v>
      </c>
      <c r="H141" s="14">
        <v>2</v>
      </c>
      <c r="I141" s="14">
        <v>2</v>
      </c>
      <c r="J141" s="14">
        <v>2</v>
      </c>
      <c r="K141" s="14">
        <v>2</v>
      </c>
      <c r="L141" s="13" t="str">
        <f t="shared" si="16"/>
        <v>C2</v>
      </c>
      <c r="M141" s="4" t="str">
        <f t="shared" si="15"/>
        <v>RIESGO BAJO</v>
      </c>
    </row>
    <row r="142" spans="1:13" ht="27.75" customHeight="1" thickBot="1" x14ac:dyDescent="0.3">
      <c r="A142" s="97"/>
      <c r="B142" s="57"/>
      <c r="C142" s="37" t="s">
        <v>56</v>
      </c>
      <c r="D142" s="58"/>
      <c r="E142" s="72"/>
      <c r="F142" s="62"/>
      <c r="G142" s="14" t="s">
        <v>7</v>
      </c>
      <c r="H142" s="14">
        <v>2</v>
      </c>
      <c r="I142" s="14">
        <v>2</v>
      </c>
      <c r="J142" s="14">
        <v>2</v>
      </c>
      <c r="K142" s="14">
        <v>2</v>
      </c>
      <c r="L142" s="13" t="str">
        <f t="shared" si="16"/>
        <v>C2</v>
      </c>
      <c r="M142" s="4" t="str">
        <f t="shared" si="15"/>
        <v>RIESGO BAJO</v>
      </c>
    </row>
    <row r="143" spans="1:13" s="1" customFormat="1" ht="27.75" customHeight="1" thickBot="1" x14ac:dyDescent="0.3">
      <c r="A143" s="52">
        <v>12</v>
      </c>
      <c r="B143" s="98" t="s">
        <v>73</v>
      </c>
      <c r="C143" s="37" t="s">
        <v>54</v>
      </c>
      <c r="D143" s="58">
        <v>46</v>
      </c>
      <c r="E143" s="63" t="s">
        <v>122</v>
      </c>
      <c r="F143" s="69" t="s">
        <v>141</v>
      </c>
      <c r="G143" s="14" t="s">
        <v>5</v>
      </c>
      <c r="H143" s="14">
        <v>1</v>
      </c>
      <c r="I143" s="14">
        <v>2</v>
      </c>
      <c r="J143" s="14">
        <v>3</v>
      </c>
      <c r="K143" s="14">
        <v>2</v>
      </c>
      <c r="L143" s="13" t="str">
        <f t="shared" si="13"/>
        <v>B3</v>
      </c>
      <c r="M143" s="4" t="str">
        <f t="shared" si="15"/>
        <v>RIESGO BAJO</v>
      </c>
    </row>
    <row r="144" spans="1:13" s="1" customFormat="1" ht="27.75" customHeight="1" thickBot="1" x14ac:dyDescent="0.3">
      <c r="A144" s="53"/>
      <c r="B144" s="99"/>
      <c r="C144" s="37" t="s">
        <v>55</v>
      </c>
      <c r="D144" s="58"/>
      <c r="E144" s="64"/>
      <c r="F144" s="70"/>
      <c r="G144" s="14" t="s">
        <v>5</v>
      </c>
      <c r="H144" s="14">
        <v>1</v>
      </c>
      <c r="I144" s="14">
        <v>2</v>
      </c>
      <c r="J144" s="14">
        <v>3</v>
      </c>
      <c r="K144" s="14">
        <v>2</v>
      </c>
      <c r="L144" s="13" t="str">
        <f t="shared" si="13"/>
        <v>B3</v>
      </c>
      <c r="M144" s="4" t="str">
        <f t="shared" si="15"/>
        <v>RIESGO BAJO</v>
      </c>
    </row>
    <row r="145" spans="1:13" s="1" customFormat="1" ht="27.75" customHeight="1" thickBot="1" x14ac:dyDescent="0.3">
      <c r="A145" s="53"/>
      <c r="B145" s="99"/>
      <c r="C145" s="37" t="s">
        <v>56</v>
      </c>
      <c r="D145" s="58"/>
      <c r="E145" s="65"/>
      <c r="F145" s="71"/>
      <c r="G145" s="14" t="s">
        <v>5</v>
      </c>
      <c r="H145" s="14">
        <v>1</v>
      </c>
      <c r="I145" s="14">
        <v>2</v>
      </c>
      <c r="J145" s="14">
        <v>3</v>
      </c>
      <c r="K145" s="14">
        <v>2</v>
      </c>
      <c r="L145" s="13" t="str">
        <f t="shared" si="13"/>
        <v>B3</v>
      </c>
      <c r="M145" s="4" t="str">
        <f t="shared" si="15"/>
        <v>RIESGO BAJO</v>
      </c>
    </row>
    <row r="146" spans="1:13" s="1" customFormat="1" ht="27.75" customHeight="1" thickBot="1" x14ac:dyDescent="0.3">
      <c r="A146" s="53"/>
      <c r="B146" s="99"/>
      <c r="C146" s="37" t="s">
        <v>54</v>
      </c>
      <c r="D146" s="58">
        <v>47</v>
      </c>
      <c r="E146" s="66" t="s">
        <v>109</v>
      </c>
      <c r="F146" s="69" t="s">
        <v>142</v>
      </c>
      <c r="G146" s="14" t="s">
        <v>9</v>
      </c>
      <c r="H146" s="14">
        <v>2</v>
      </c>
      <c r="I146" s="14">
        <v>2</v>
      </c>
      <c r="J146" s="14">
        <v>2</v>
      </c>
      <c r="K146" s="14">
        <v>2</v>
      </c>
      <c r="L146" s="13" t="str">
        <f t="shared" si="13"/>
        <v>D2</v>
      </c>
      <c r="M146" s="4" t="str">
        <f t="shared" si="15"/>
        <v>RIESGO BAJO</v>
      </c>
    </row>
    <row r="147" spans="1:13" s="1" customFormat="1" ht="27.75" customHeight="1" thickBot="1" x14ac:dyDescent="0.3">
      <c r="A147" s="53"/>
      <c r="B147" s="99"/>
      <c r="C147" s="37" t="s">
        <v>55</v>
      </c>
      <c r="D147" s="58"/>
      <c r="E147" s="67"/>
      <c r="F147" s="70"/>
      <c r="G147" s="14" t="s">
        <v>9</v>
      </c>
      <c r="H147" s="14">
        <v>2</v>
      </c>
      <c r="I147" s="14">
        <v>2</v>
      </c>
      <c r="J147" s="14">
        <v>3</v>
      </c>
      <c r="K147" s="14">
        <v>2</v>
      </c>
      <c r="L147" s="13" t="str">
        <f t="shared" si="13"/>
        <v>D3</v>
      </c>
      <c r="M147" s="4" t="str">
        <f t="shared" si="15"/>
        <v>RIESGO MEDIO</v>
      </c>
    </row>
    <row r="148" spans="1:13" s="1" customFormat="1" ht="27.75" customHeight="1" thickBot="1" x14ac:dyDescent="0.3">
      <c r="A148" s="53"/>
      <c r="B148" s="99"/>
      <c r="C148" s="37" t="s">
        <v>56</v>
      </c>
      <c r="D148" s="58"/>
      <c r="E148" s="68"/>
      <c r="F148" s="71"/>
      <c r="G148" s="14" t="s">
        <v>9</v>
      </c>
      <c r="H148" s="14">
        <v>2</v>
      </c>
      <c r="I148" s="14">
        <v>2</v>
      </c>
      <c r="J148" s="14">
        <v>3</v>
      </c>
      <c r="K148" s="14">
        <v>2</v>
      </c>
      <c r="L148" s="13" t="str">
        <f t="shared" si="13"/>
        <v>D3</v>
      </c>
      <c r="M148" s="4" t="str">
        <f t="shared" si="15"/>
        <v>RIESGO MEDIO</v>
      </c>
    </row>
    <row r="149" spans="1:13" s="1" customFormat="1" ht="27.75" customHeight="1" thickBot="1" x14ac:dyDescent="0.3">
      <c r="A149" s="53"/>
      <c r="B149" s="99"/>
      <c r="C149" s="37" t="s">
        <v>54</v>
      </c>
      <c r="D149" s="58">
        <v>48</v>
      </c>
      <c r="E149" s="59" t="s">
        <v>116</v>
      </c>
      <c r="F149" s="69" t="s">
        <v>133</v>
      </c>
      <c r="G149" s="14" t="s">
        <v>7</v>
      </c>
      <c r="H149" s="14">
        <v>2</v>
      </c>
      <c r="I149" s="14">
        <v>1</v>
      </c>
      <c r="J149" s="14">
        <v>2</v>
      </c>
      <c r="K149" s="14">
        <v>2</v>
      </c>
      <c r="L149" s="13" t="str">
        <f t="shared" ref="L149:L192" si="17">IF(G149="","",(CONCATENATE(G149,MAX(H149:K149))))</f>
        <v>C2</v>
      </c>
      <c r="M149" s="4" t="str">
        <f t="shared" si="15"/>
        <v>RIESGO BAJO</v>
      </c>
    </row>
    <row r="150" spans="1:13" s="1" customFormat="1" ht="27.75" customHeight="1" thickBot="1" x14ac:dyDescent="0.3">
      <c r="A150" s="53"/>
      <c r="B150" s="99"/>
      <c r="C150" s="37" t="s">
        <v>55</v>
      </c>
      <c r="D150" s="58"/>
      <c r="E150" s="60"/>
      <c r="F150" s="70"/>
      <c r="G150" s="14" t="s">
        <v>7</v>
      </c>
      <c r="H150" s="14">
        <v>2</v>
      </c>
      <c r="I150" s="14">
        <v>1</v>
      </c>
      <c r="J150" s="14">
        <v>2</v>
      </c>
      <c r="K150" s="14">
        <v>2</v>
      </c>
      <c r="L150" s="13" t="str">
        <f t="shared" si="17"/>
        <v>C2</v>
      </c>
      <c r="M150" s="4" t="str">
        <f t="shared" si="15"/>
        <v>RIESGO BAJO</v>
      </c>
    </row>
    <row r="151" spans="1:13" s="1" customFormat="1" ht="27.75" customHeight="1" thickBot="1" x14ac:dyDescent="0.3">
      <c r="A151" s="53"/>
      <c r="B151" s="99"/>
      <c r="C151" s="37" t="s">
        <v>56</v>
      </c>
      <c r="D151" s="58"/>
      <c r="E151" s="61"/>
      <c r="F151" s="71"/>
      <c r="G151" s="14" t="s">
        <v>7</v>
      </c>
      <c r="H151" s="14">
        <v>2</v>
      </c>
      <c r="I151" s="14">
        <v>1</v>
      </c>
      <c r="J151" s="14">
        <v>2</v>
      </c>
      <c r="K151" s="14">
        <v>2</v>
      </c>
      <c r="L151" s="13" t="str">
        <f t="shared" si="17"/>
        <v>C2</v>
      </c>
      <c r="M151" s="4" t="str">
        <f t="shared" si="15"/>
        <v>RIESGO BAJO</v>
      </c>
    </row>
    <row r="152" spans="1:13" ht="27.75" customHeight="1" thickBot="1" x14ac:dyDescent="0.3">
      <c r="A152" s="53"/>
      <c r="B152" s="99"/>
      <c r="C152" s="37" t="s">
        <v>54</v>
      </c>
      <c r="D152" s="58">
        <v>49</v>
      </c>
      <c r="E152" s="59" t="s">
        <v>112</v>
      </c>
      <c r="F152" s="62" t="s">
        <v>146</v>
      </c>
      <c r="G152" s="14" t="s">
        <v>7</v>
      </c>
      <c r="H152" s="14">
        <v>3</v>
      </c>
      <c r="I152" s="14">
        <v>3</v>
      </c>
      <c r="J152" s="14">
        <v>3</v>
      </c>
      <c r="K152" s="14">
        <v>3</v>
      </c>
      <c r="L152" s="13" t="str">
        <f t="shared" si="17"/>
        <v>C3</v>
      </c>
      <c r="M152" s="4" t="str">
        <f t="shared" si="15"/>
        <v>RIESGO BAJO</v>
      </c>
    </row>
    <row r="153" spans="1:13" ht="27.75" customHeight="1" thickBot="1" x14ac:dyDescent="0.3">
      <c r="A153" s="53"/>
      <c r="B153" s="99"/>
      <c r="C153" s="37" t="s">
        <v>55</v>
      </c>
      <c r="D153" s="58"/>
      <c r="E153" s="60"/>
      <c r="F153" s="62"/>
      <c r="G153" s="14" t="s">
        <v>7</v>
      </c>
      <c r="H153" s="14">
        <v>3</v>
      </c>
      <c r="I153" s="14">
        <v>3</v>
      </c>
      <c r="J153" s="14">
        <v>3</v>
      </c>
      <c r="K153" s="14">
        <v>3</v>
      </c>
      <c r="L153" s="13" t="str">
        <f t="shared" si="17"/>
        <v>C3</v>
      </c>
      <c r="M153" s="4" t="str">
        <f t="shared" si="15"/>
        <v>RIESGO BAJO</v>
      </c>
    </row>
    <row r="154" spans="1:13" ht="27.75" customHeight="1" thickBot="1" x14ac:dyDescent="0.3">
      <c r="A154" s="53"/>
      <c r="B154" s="99"/>
      <c r="C154" s="37" t="s">
        <v>56</v>
      </c>
      <c r="D154" s="58"/>
      <c r="E154" s="61"/>
      <c r="F154" s="62"/>
      <c r="G154" s="14" t="s">
        <v>7</v>
      </c>
      <c r="H154" s="14">
        <v>3</v>
      </c>
      <c r="I154" s="14">
        <v>3</v>
      </c>
      <c r="J154" s="14">
        <v>3</v>
      </c>
      <c r="K154" s="14">
        <v>3</v>
      </c>
      <c r="L154" s="13" t="str">
        <f t="shared" si="17"/>
        <v>C3</v>
      </c>
      <c r="M154" s="4" t="str">
        <f t="shared" si="15"/>
        <v>RIESGO BAJO</v>
      </c>
    </row>
    <row r="155" spans="1:13" ht="27.75" customHeight="1" thickBot="1" x14ac:dyDescent="0.3">
      <c r="A155" s="53"/>
      <c r="B155" s="99"/>
      <c r="C155" s="37" t="s">
        <v>54</v>
      </c>
      <c r="D155" s="58">
        <v>50</v>
      </c>
      <c r="E155" s="72" t="s">
        <v>111</v>
      </c>
      <c r="F155" s="62" t="s">
        <v>147</v>
      </c>
      <c r="G155" s="14" t="s">
        <v>7</v>
      </c>
      <c r="H155" s="14">
        <v>2</v>
      </c>
      <c r="I155" s="14">
        <v>2</v>
      </c>
      <c r="J155" s="14">
        <v>2</v>
      </c>
      <c r="K155" s="14">
        <v>2</v>
      </c>
      <c r="L155" s="13" t="str">
        <f t="shared" si="17"/>
        <v>C2</v>
      </c>
      <c r="M155" s="4" t="str">
        <f t="shared" si="15"/>
        <v>RIESGO BAJO</v>
      </c>
    </row>
    <row r="156" spans="1:13" ht="27.75" customHeight="1" thickBot="1" x14ac:dyDescent="0.3">
      <c r="A156" s="53"/>
      <c r="B156" s="99"/>
      <c r="C156" s="37" t="s">
        <v>55</v>
      </c>
      <c r="D156" s="58"/>
      <c r="E156" s="72"/>
      <c r="F156" s="62"/>
      <c r="G156" s="14" t="s">
        <v>7</v>
      </c>
      <c r="H156" s="14">
        <v>2</v>
      </c>
      <c r="I156" s="14">
        <v>2</v>
      </c>
      <c r="J156" s="14">
        <v>2</v>
      </c>
      <c r="K156" s="14">
        <v>2</v>
      </c>
      <c r="L156" s="13" t="str">
        <f t="shared" si="17"/>
        <v>C2</v>
      </c>
      <c r="M156" s="4" t="str">
        <f t="shared" si="15"/>
        <v>RIESGO BAJO</v>
      </c>
    </row>
    <row r="157" spans="1:13" ht="27.75" customHeight="1" thickBot="1" x14ac:dyDescent="0.3">
      <c r="A157" s="53"/>
      <c r="B157" s="99"/>
      <c r="C157" s="37" t="s">
        <v>56</v>
      </c>
      <c r="D157" s="58"/>
      <c r="E157" s="72"/>
      <c r="F157" s="62"/>
      <c r="G157" s="14" t="s">
        <v>7</v>
      </c>
      <c r="H157" s="14">
        <v>2</v>
      </c>
      <c r="I157" s="14">
        <v>2</v>
      </c>
      <c r="J157" s="14">
        <v>2</v>
      </c>
      <c r="K157" s="14">
        <v>2</v>
      </c>
      <c r="L157" s="13" t="str">
        <f t="shared" si="17"/>
        <v>C2</v>
      </c>
      <c r="M157" s="4" t="str">
        <f t="shared" si="15"/>
        <v>RIESGO BAJO</v>
      </c>
    </row>
    <row r="158" spans="1:13" ht="27.75" customHeight="1" thickBot="1" x14ac:dyDescent="0.3">
      <c r="A158" s="53"/>
      <c r="B158" s="99"/>
      <c r="C158" s="37" t="s">
        <v>54</v>
      </c>
      <c r="D158" s="58">
        <v>51</v>
      </c>
      <c r="E158" s="66" t="s">
        <v>105</v>
      </c>
      <c r="F158" s="69" t="s">
        <v>57</v>
      </c>
      <c r="G158" s="14" t="s">
        <v>9</v>
      </c>
      <c r="H158" s="14">
        <v>1</v>
      </c>
      <c r="I158" s="14">
        <v>1</v>
      </c>
      <c r="J158" s="14">
        <v>1</v>
      </c>
      <c r="K158" s="14">
        <v>1</v>
      </c>
      <c r="L158" s="13" t="str">
        <f t="shared" si="17"/>
        <v>D1</v>
      </c>
      <c r="M158" s="4" t="str">
        <f t="shared" si="15"/>
        <v>RIESGO BAJO</v>
      </c>
    </row>
    <row r="159" spans="1:13" ht="27.75" customHeight="1" thickBot="1" x14ac:dyDescent="0.3">
      <c r="A159" s="53"/>
      <c r="B159" s="99"/>
      <c r="C159" s="37" t="s">
        <v>55</v>
      </c>
      <c r="D159" s="58"/>
      <c r="E159" s="67"/>
      <c r="F159" s="70"/>
      <c r="G159" s="14" t="s">
        <v>9</v>
      </c>
      <c r="H159" s="14">
        <v>1</v>
      </c>
      <c r="I159" s="14">
        <v>1</v>
      </c>
      <c r="J159" s="14">
        <v>1</v>
      </c>
      <c r="K159" s="14">
        <v>1</v>
      </c>
      <c r="L159" s="13" t="str">
        <f t="shared" si="17"/>
        <v>D1</v>
      </c>
      <c r="M159" s="4" t="str">
        <f t="shared" si="15"/>
        <v>RIESGO BAJO</v>
      </c>
    </row>
    <row r="160" spans="1:13" ht="27.75" customHeight="1" thickBot="1" x14ac:dyDescent="0.3">
      <c r="A160" s="53"/>
      <c r="B160" s="99"/>
      <c r="C160" s="37" t="s">
        <v>56</v>
      </c>
      <c r="D160" s="58"/>
      <c r="E160" s="68"/>
      <c r="F160" s="71"/>
      <c r="G160" s="14" t="s">
        <v>9</v>
      </c>
      <c r="H160" s="14">
        <v>1</v>
      </c>
      <c r="I160" s="14">
        <v>1</v>
      </c>
      <c r="J160" s="14">
        <v>1</v>
      </c>
      <c r="K160" s="14">
        <v>1</v>
      </c>
      <c r="L160" s="13" t="str">
        <f t="shared" si="17"/>
        <v>D1</v>
      </c>
      <c r="M160" s="4" t="str">
        <f t="shared" si="15"/>
        <v>RIESGO BAJO</v>
      </c>
    </row>
    <row r="161" spans="1:13" ht="27.75" customHeight="1" thickBot="1" x14ac:dyDescent="0.3">
      <c r="A161" s="53"/>
      <c r="B161" s="99"/>
      <c r="C161" s="37" t="s">
        <v>54</v>
      </c>
      <c r="D161" s="58">
        <v>52</v>
      </c>
      <c r="E161" s="59" t="s">
        <v>115</v>
      </c>
      <c r="F161" s="69" t="s">
        <v>140</v>
      </c>
      <c r="G161" s="14" t="s">
        <v>7</v>
      </c>
      <c r="H161" s="14">
        <v>2</v>
      </c>
      <c r="I161" s="14">
        <v>1</v>
      </c>
      <c r="J161" s="14">
        <v>2</v>
      </c>
      <c r="K161" s="14">
        <v>1</v>
      </c>
      <c r="L161" s="13" t="str">
        <f t="shared" si="17"/>
        <v>C2</v>
      </c>
      <c r="M161" s="4" t="str">
        <f t="shared" si="15"/>
        <v>RIESGO BAJO</v>
      </c>
    </row>
    <row r="162" spans="1:13" ht="27.75" customHeight="1" thickBot="1" x14ac:dyDescent="0.3">
      <c r="A162" s="53"/>
      <c r="B162" s="99"/>
      <c r="C162" s="37" t="s">
        <v>55</v>
      </c>
      <c r="D162" s="58"/>
      <c r="E162" s="60"/>
      <c r="F162" s="70"/>
      <c r="G162" s="14" t="s">
        <v>7</v>
      </c>
      <c r="H162" s="14">
        <v>2</v>
      </c>
      <c r="I162" s="14">
        <v>1</v>
      </c>
      <c r="J162" s="14">
        <v>2</v>
      </c>
      <c r="K162" s="14">
        <v>1</v>
      </c>
      <c r="L162" s="13" t="str">
        <f t="shared" si="17"/>
        <v>C2</v>
      </c>
      <c r="M162" s="4" t="str">
        <f t="shared" si="15"/>
        <v>RIESGO BAJO</v>
      </c>
    </row>
    <row r="163" spans="1:13" ht="27.75" customHeight="1" thickBot="1" x14ac:dyDescent="0.3">
      <c r="A163" s="54"/>
      <c r="B163" s="100"/>
      <c r="C163" s="37" t="s">
        <v>56</v>
      </c>
      <c r="D163" s="58"/>
      <c r="E163" s="61"/>
      <c r="F163" s="71"/>
      <c r="G163" s="14" t="s">
        <v>7</v>
      </c>
      <c r="H163" s="14">
        <v>2</v>
      </c>
      <c r="I163" s="14">
        <v>1</v>
      </c>
      <c r="J163" s="14">
        <v>2</v>
      </c>
      <c r="K163" s="14">
        <v>1</v>
      </c>
      <c r="L163" s="13" t="str">
        <f t="shared" si="17"/>
        <v>C2</v>
      </c>
      <c r="M163" s="4" t="str">
        <f t="shared" si="15"/>
        <v>RIESGO BAJO</v>
      </c>
    </row>
    <row r="164" spans="1:13" s="8" customFormat="1" ht="27.75" customHeight="1" thickBot="1" x14ac:dyDescent="0.3">
      <c r="A164" s="95">
        <v>13</v>
      </c>
      <c r="B164" s="55" t="s">
        <v>67</v>
      </c>
      <c r="C164" s="37" t="s">
        <v>54</v>
      </c>
      <c r="D164" s="58">
        <v>53</v>
      </c>
      <c r="E164" s="59" t="s">
        <v>114</v>
      </c>
      <c r="F164" s="62" t="s">
        <v>57</v>
      </c>
      <c r="G164" s="14" t="s">
        <v>9</v>
      </c>
      <c r="H164" s="14">
        <v>2</v>
      </c>
      <c r="I164" s="14">
        <v>2</v>
      </c>
      <c r="J164" s="14">
        <v>2</v>
      </c>
      <c r="K164" s="14">
        <v>2</v>
      </c>
      <c r="L164" s="13" t="str">
        <f t="shared" si="17"/>
        <v>D2</v>
      </c>
      <c r="M164" s="4" t="str">
        <f t="shared" si="15"/>
        <v>RIESGO BAJO</v>
      </c>
    </row>
    <row r="165" spans="1:13" s="8" customFormat="1" ht="27.75" customHeight="1" thickBot="1" x14ac:dyDescent="0.3">
      <c r="A165" s="96"/>
      <c r="B165" s="56"/>
      <c r="C165" s="37" t="s">
        <v>55</v>
      </c>
      <c r="D165" s="58"/>
      <c r="E165" s="60"/>
      <c r="F165" s="62"/>
      <c r="G165" s="14" t="s">
        <v>9</v>
      </c>
      <c r="H165" s="14">
        <v>2</v>
      </c>
      <c r="I165" s="14">
        <v>2</v>
      </c>
      <c r="J165" s="14">
        <v>2</v>
      </c>
      <c r="K165" s="14">
        <v>2</v>
      </c>
      <c r="L165" s="13" t="str">
        <f t="shared" si="17"/>
        <v>D2</v>
      </c>
      <c r="M165" s="4" t="str">
        <f t="shared" si="15"/>
        <v>RIESGO BAJO</v>
      </c>
    </row>
    <row r="166" spans="1:13" s="8" customFormat="1" ht="27.75" customHeight="1" thickBot="1" x14ac:dyDescent="0.3">
      <c r="A166" s="96"/>
      <c r="B166" s="56"/>
      <c r="C166" s="37" t="s">
        <v>56</v>
      </c>
      <c r="D166" s="58"/>
      <c r="E166" s="61"/>
      <c r="F166" s="62"/>
      <c r="G166" s="14" t="s">
        <v>9</v>
      </c>
      <c r="H166" s="14">
        <v>2</v>
      </c>
      <c r="I166" s="14">
        <v>2</v>
      </c>
      <c r="J166" s="14">
        <v>2</v>
      </c>
      <c r="K166" s="14">
        <v>2</v>
      </c>
      <c r="L166" s="13" t="str">
        <f t="shared" si="17"/>
        <v>D2</v>
      </c>
      <c r="M166" s="4" t="str">
        <f t="shared" si="15"/>
        <v>RIESGO BAJO</v>
      </c>
    </row>
    <row r="167" spans="1:13" s="8" customFormat="1" ht="27.75" customHeight="1" thickBot="1" x14ac:dyDescent="0.3">
      <c r="A167" s="96"/>
      <c r="B167" s="56"/>
      <c r="C167" s="37" t="s">
        <v>54</v>
      </c>
      <c r="D167" s="58">
        <v>54</v>
      </c>
      <c r="E167" s="59" t="s">
        <v>115</v>
      </c>
      <c r="F167" s="69" t="s">
        <v>140</v>
      </c>
      <c r="G167" s="14" t="s">
        <v>5</v>
      </c>
      <c r="H167" s="14">
        <v>2</v>
      </c>
      <c r="I167" s="14">
        <v>1</v>
      </c>
      <c r="J167" s="14">
        <v>2</v>
      </c>
      <c r="K167" s="14">
        <v>1</v>
      </c>
      <c r="L167" s="13" t="str">
        <f t="shared" si="17"/>
        <v>B2</v>
      </c>
      <c r="M167" s="4" t="str">
        <f t="shared" si="15"/>
        <v>RIESGO BAJO</v>
      </c>
    </row>
    <row r="168" spans="1:13" s="8" customFormat="1" ht="27.75" customHeight="1" thickBot="1" x14ac:dyDescent="0.3">
      <c r="A168" s="96"/>
      <c r="B168" s="56"/>
      <c r="C168" s="37" t="s">
        <v>55</v>
      </c>
      <c r="D168" s="58"/>
      <c r="E168" s="60"/>
      <c r="F168" s="70"/>
      <c r="G168" s="14" t="s">
        <v>5</v>
      </c>
      <c r="H168" s="14">
        <v>2</v>
      </c>
      <c r="I168" s="14">
        <v>1</v>
      </c>
      <c r="J168" s="14">
        <v>2</v>
      </c>
      <c r="K168" s="14">
        <v>1</v>
      </c>
      <c r="L168" s="13" t="str">
        <f t="shared" si="17"/>
        <v>B2</v>
      </c>
      <c r="M168" s="4" t="str">
        <f t="shared" si="15"/>
        <v>RIESGO BAJO</v>
      </c>
    </row>
    <row r="169" spans="1:13" s="8" customFormat="1" ht="27.75" customHeight="1" thickBot="1" x14ac:dyDescent="0.3">
      <c r="A169" s="96"/>
      <c r="B169" s="56"/>
      <c r="C169" s="37" t="s">
        <v>56</v>
      </c>
      <c r="D169" s="58"/>
      <c r="E169" s="61"/>
      <c r="F169" s="71"/>
      <c r="G169" s="14" t="s">
        <v>5</v>
      </c>
      <c r="H169" s="14">
        <v>2</v>
      </c>
      <c r="I169" s="14">
        <v>1</v>
      </c>
      <c r="J169" s="14">
        <v>2</v>
      </c>
      <c r="K169" s="14">
        <v>1</v>
      </c>
      <c r="L169" s="13" t="str">
        <f t="shared" si="17"/>
        <v>B2</v>
      </c>
      <c r="M169" s="4" t="str">
        <f t="shared" si="15"/>
        <v>RIESGO BAJO</v>
      </c>
    </row>
    <row r="170" spans="1:13" s="8" customFormat="1" ht="27.75" customHeight="1" thickBot="1" x14ac:dyDescent="0.3">
      <c r="A170" s="96"/>
      <c r="B170" s="56"/>
      <c r="C170" s="37" t="s">
        <v>54</v>
      </c>
      <c r="D170" s="58">
        <v>55</v>
      </c>
      <c r="E170" s="59" t="s">
        <v>112</v>
      </c>
      <c r="F170" s="62" t="s">
        <v>146</v>
      </c>
      <c r="G170" s="14" t="s">
        <v>7</v>
      </c>
      <c r="H170" s="14">
        <v>3</v>
      </c>
      <c r="I170" s="14">
        <v>3</v>
      </c>
      <c r="J170" s="14">
        <v>3</v>
      </c>
      <c r="K170" s="14">
        <v>3</v>
      </c>
      <c r="L170" s="13" t="str">
        <f t="shared" si="17"/>
        <v>C3</v>
      </c>
      <c r="M170" s="4" t="str">
        <f t="shared" si="15"/>
        <v>RIESGO BAJO</v>
      </c>
    </row>
    <row r="171" spans="1:13" s="8" customFormat="1" ht="27.75" customHeight="1" thickBot="1" x14ac:dyDescent="0.3">
      <c r="A171" s="96"/>
      <c r="B171" s="56"/>
      <c r="C171" s="37" t="s">
        <v>55</v>
      </c>
      <c r="D171" s="58"/>
      <c r="E171" s="60"/>
      <c r="F171" s="62"/>
      <c r="G171" s="14" t="s">
        <v>7</v>
      </c>
      <c r="H171" s="14">
        <v>3</v>
      </c>
      <c r="I171" s="14">
        <v>3</v>
      </c>
      <c r="J171" s="14">
        <v>3</v>
      </c>
      <c r="K171" s="14">
        <v>3</v>
      </c>
      <c r="L171" s="13" t="str">
        <f t="shared" si="17"/>
        <v>C3</v>
      </c>
      <c r="M171" s="4" t="str">
        <f t="shared" si="15"/>
        <v>RIESGO BAJO</v>
      </c>
    </row>
    <row r="172" spans="1:13" s="8" customFormat="1" ht="27.75" customHeight="1" thickBot="1" x14ac:dyDescent="0.3">
      <c r="A172" s="96"/>
      <c r="B172" s="56"/>
      <c r="C172" s="37" t="s">
        <v>56</v>
      </c>
      <c r="D172" s="58"/>
      <c r="E172" s="61"/>
      <c r="F172" s="62"/>
      <c r="G172" s="14" t="s">
        <v>7</v>
      </c>
      <c r="H172" s="14">
        <v>3</v>
      </c>
      <c r="I172" s="14">
        <v>3</v>
      </c>
      <c r="J172" s="14">
        <v>3</v>
      </c>
      <c r="K172" s="14">
        <v>3</v>
      </c>
      <c r="L172" s="13" t="str">
        <f t="shared" si="17"/>
        <v>C3</v>
      </c>
      <c r="M172" s="4" t="str">
        <f t="shared" si="15"/>
        <v>RIESGO BAJO</v>
      </c>
    </row>
    <row r="173" spans="1:13" ht="27.75" customHeight="1" thickBot="1" x14ac:dyDescent="0.3">
      <c r="A173" s="96"/>
      <c r="B173" s="56"/>
      <c r="C173" s="37" t="s">
        <v>54</v>
      </c>
      <c r="D173" s="58">
        <v>56</v>
      </c>
      <c r="E173" s="72" t="s">
        <v>111</v>
      </c>
      <c r="F173" s="62" t="s">
        <v>147</v>
      </c>
      <c r="G173" s="14" t="s">
        <v>7</v>
      </c>
      <c r="H173" s="14">
        <v>2</v>
      </c>
      <c r="I173" s="14">
        <v>2</v>
      </c>
      <c r="J173" s="14">
        <v>2</v>
      </c>
      <c r="K173" s="14">
        <v>2</v>
      </c>
      <c r="L173" s="13" t="str">
        <f t="shared" ref="L173:L175" si="18">IF(G173="","",(CONCATENATE(G173,MAX(H173:K173))))</f>
        <v>C2</v>
      </c>
      <c r="M173" s="4" t="str">
        <f t="shared" si="15"/>
        <v>RIESGO BAJO</v>
      </c>
    </row>
    <row r="174" spans="1:13" ht="27.75" customHeight="1" thickBot="1" x14ac:dyDescent="0.3">
      <c r="A174" s="96"/>
      <c r="B174" s="56"/>
      <c r="C174" s="37" t="s">
        <v>55</v>
      </c>
      <c r="D174" s="58"/>
      <c r="E174" s="72"/>
      <c r="F174" s="62"/>
      <c r="G174" s="14" t="s">
        <v>7</v>
      </c>
      <c r="H174" s="14">
        <v>2</v>
      </c>
      <c r="I174" s="14">
        <v>2</v>
      </c>
      <c r="J174" s="14">
        <v>2</v>
      </c>
      <c r="K174" s="14">
        <v>2</v>
      </c>
      <c r="L174" s="13" t="str">
        <f t="shared" si="18"/>
        <v>C2</v>
      </c>
      <c r="M174" s="4" t="str">
        <f t="shared" si="15"/>
        <v>RIESGO BAJO</v>
      </c>
    </row>
    <row r="175" spans="1:13" ht="27.75" customHeight="1" thickBot="1" x14ac:dyDescent="0.3">
      <c r="A175" s="97"/>
      <c r="B175" s="57"/>
      <c r="C175" s="37" t="s">
        <v>56</v>
      </c>
      <c r="D175" s="58"/>
      <c r="E175" s="72"/>
      <c r="F175" s="62"/>
      <c r="G175" s="14" t="s">
        <v>7</v>
      </c>
      <c r="H175" s="14">
        <v>2</v>
      </c>
      <c r="I175" s="14">
        <v>2</v>
      </c>
      <c r="J175" s="14">
        <v>2</v>
      </c>
      <c r="K175" s="14">
        <v>2</v>
      </c>
      <c r="L175" s="13" t="str">
        <f t="shared" si="18"/>
        <v>C2</v>
      </c>
      <c r="M175" s="4" t="str">
        <f t="shared" si="15"/>
        <v>RIESGO BAJO</v>
      </c>
    </row>
    <row r="176" spans="1:13" s="8" customFormat="1" ht="27.75" customHeight="1" thickBot="1" x14ac:dyDescent="0.3">
      <c r="A176" s="127">
        <v>14</v>
      </c>
      <c r="B176" s="133" t="s">
        <v>75</v>
      </c>
      <c r="C176" s="37" t="s">
        <v>54</v>
      </c>
      <c r="D176" s="58">
        <v>57</v>
      </c>
      <c r="E176" s="66" t="s">
        <v>107</v>
      </c>
      <c r="F176" s="69" t="s">
        <v>134</v>
      </c>
      <c r="G176" s="14" t="s">
        <v>7</v>
      </c>
      <c r="H176" s="14">
        <v>1</v>
      </c>
      <c r="I176" s="14">
        <v>2</v>
      </c>
      <c r="J176" s="14">
        <v>3</v>
      </c>
      <c r="K176" s="14">
        <v>3</v>
      </c>
      <c r="L176" s="13" t="str">
        <f t="shared" si="17"/>
        <v>C3</v>
      </c>
      <c r="M176" s="4" t="str">
        <f t="shared" si="15"/>
        <v>RIESGO BAJO</v>
      </c>
    </row>
    <row r="177" spans="1:13" s="8" customFormat="1" ht="27.75" customHeight="1" thickBot="1" x14ac:dyDescent="0.3">
      <c r="A177" s="128"/>
      <c r="B177" s="134"/>
      <c r="C177" s="37" t="s">
        <v>55</v>
      </c>
      <c r="D177" s="58"/>
      <c r="E177" s="67"/>
      <c r="F177" s="70"/>
      <c r="G177" s="14" t="s">
        <v>7</v>
      </c>
      <c r="H177" s="14">
        <v>2</v>
      </c>
      <c r="I177" s="14">
        <v>3</v>
      </c>
      <c r="J177" s="14">
        <v>4</v>
      </c>
      <c r="K177" s="14">
        <v>4</v>
      </c>
      <c r="L177" s="13" t="str">
        <f t="shared" si="17"/>
        <v>C4</v>
      </c>
      <c r="M177" s="4" t="str">
        <f t="shared" si="15"/>
        <v>RIESGO MEDIO</v>
      </c>
    </row>
    <row r="178" spans="1:13" s="8" customFormat="1" ht="27.75" customHeight="1" thickBot="1" x14ac:dyDescent="0.3">
      <c r="A178" s="128"/>
      <c r="B178" s="134"/>
      <c r="C178" s="37" t="s">
        <v>56</v>
      </c>
      <c r="D178" s="58"/>
      <c r="E178" s="68"/>
      <c r="F178" s="71"/>
      <c r="G178" s="14" t="s">
        <v>7</v>
      </c>
      <c r="H178" s="14">
        <v>2</v>
      </c>
      <c r="I178" s="14">
        <v>3</v>
      </c>
      <c r="J178" s="14">
        <v>4</v>
      </c>
      <c r="K178" s="14">
        <v>5</v>
      </c>
      <c r="L178" s="13" t="str">
        <f t="shared" si="17"/>
        <v>C5</v>
      </c>
      <c r="M178" s="4" t="str">
        <f t="shared" si="15"/>
        <v>RIESGO ALTO</v>
      </c>
    </row>
    <row r="179" spans="1:13" s="8" customFormat="1" ht="27" customHeight="1" thickBot="1" x14ac:dyDescent="0.3">
      <c r="A179" s="128"/>
      <c r="B179" s="134"/>
      <c r="C179" s="37" t="s">
        <v>54</v>
      </c>
      <c r="D179" s="58">
        <v>58</v>
      </c>
      <c r="E179" s="66" t="s">
        <v>106</v>
      </c>
      <c r="F179" s="69" t="s">
        <v>135</v>
      </c>
      <c r="G179" s="14" t="s">
        <v>7</v>
      </c>
      <c r="H179" s="14">
        <v>2</v>
      </c>
      <c r="I179" s="14">
        <v>2</v>
      </c>
      <c r="J179" s="14">
        <v>3</v>
      </c>
      <c r="K179" s="14">
        <v>3</v>
      </c>
      <c r="L179" s="13" t="str">
        <f t="shared" si="17"/>
        <v>C3</v>
      </c>
      <c r="M179" s="4" t="str">
        <f t="shared" si="15"/>
        <v>RIESGO BAJO</v>
      </c>
    </row>
    <row r="180" spans="1:13" s="8" customFormat="1" ht="27" customHeight="1" thickBot="1" x14ac:dyDescent="0.3">
      <c r="A180" s="128"/>
      <c r="B180" s="134"/>
      <c r="C180" s="37" t="s">
        <v>55</v>
      </c>
      <c r="D180" s="58"/>
      <c r="E180" s="67"/>
      <c r="F180" s="70"/>
      <c r="G180" s="14" t="s">
        <v>7</v>
      </c>
      <c r="H180" s="14">
        <v>2</v>
      </c>
      <c r="I180" s="14">
        <v>2</v>
      </c>
      <c r="J180" s="14">
        <v>4</v>
      </c>
      <c r="K180" s="14">
        <v>3</v>
      </c>
      <c r="L180" s="13" t="str">
        <f t="shared" si="17"/>
        <v>C4</v>
      </c>
      <c r="M180" s="4" t="str">
        <f t="shared" si="15"/>
        <v>RIESGO MEDIO</v>
      </c>
    </row>
    <row r="181" spans="1:13" s="8" customFormat="1" ht="27" customHeight="1" thickBot="1" x14ac:dyDescent="0.3">
      <c r="A181" s="128"/>
      <c r="B181" s="134"/>
      <c r="C181" s="37" t="s">
        <v>56</v>
      </c>
      <c r="D181" s="58"/>
      <c r="E181" s="68"/>
      <c r="F181" s="71"/>
      <c r="G181" s="14" t="s">
        <v>7</v>
      </c>
      <c r="H181" s="14">
        <v>2</v>
      </c>
      <c r="I181" s="14">
        <v>2</v>
      </c>
      <c r="J181" s="14">
        <v>4</v>
      </c>
      <c r="K181" s="14">
        <v>3</v>
      </c>
      <c r="L181" s="13" t="str">
        <f t="shared" si="17"/>
        <v>C4</v>
      </c>
      <c r="M181" s="4" t="str">
        <f t="shared" si="15"/>
        <v>RIESGO MEDIO</v>
      </c>
    </row>
    <row r="182" spans="1:13" s="1" customFormat="1" ht="27" customHeight="1" thickBot="1" x14ac:dyDescent="0.3">
      <c r="A182" s="128"/>
      <c r="B182" s="134"/>
      <c r="C182" s="37" t="s">
        <v>54</v>
      </c>
      <c r="D182" s="58">
        <v>59</v>
      </c>
      <c r="E182" s="66" t="s">
        <v>105</v>
      </c>
      <c r="F182" s="69" t="s">
        <v>57</v>
      </c>
      <c r="G182" s="14" t="s">
        <v>9</v>
      </c>
      <c r="H182" s="14">
        <v>1</v>
      </c>
      <c r="I182" s="14">
        <v>2</v>
      </c>
      <c r="J182" s="14">
        <v>2</v>
      </c>
      <c r="K182" s="14">
        <v>1</v>
      </c>
      <c r="L182" s="13" t="str">
        <f t="shared" si="17"/>
        <v>D2</v>
      </c>
      <c r="M182" s="4" t="str">
        <f t="shared" si="15"/>
        <v>RIESGO BAJO</v>
      </c>
    </row>
    <row r="183" spans="1:13" s="1" customFormat="1" ht="27" customHeight="1" thickBot="1" x14ac:dyDescent="0.3">
      <c r="A183" s="128"/>
      <c r="B183" s="134"/>
      <c r="C183" s="37" t="s">
        <v>55</v>
      </c>
      <c r="D183" s="58"/>
      <c r="E183" s="67"/>
      <c r="F183" s="70"/>
      <c r="G183" s="14" t="s">
        <v>9</v>
      </c>
      <c r="H183" s="14">
        <v>1</v>
      </c>
      <c r="I183" s="14">
        <v>2</v>
      </c>
      <c r="J183" s="14">
        <v>2</v>
      </c>
      <c r="K183" s="14">
        <v>1</v>
      </c>
      <c r="L183" s="13" t="str">
        <f t="shared" si="17"/>
        <v>D2</v>
      </c>
      <c r="M183" s="4" t="str">
        <f t="shared" si="15"/>
        <v>RIESGO BAJO</v>
      </c>
    </row>
    <row r="184" spans="1:13" s="1" customFormat="1" ht="27" customHeight="1" thickBot="1" x14ac:dyDescent="0.3">
      <c r="A184" s="128"/>
      <c r="B184" s="134"/>
      <c r="C184" s="37" t="s">
        <v>56</v>
      </c>
      <c r="D184" s="58"/>
      <c r="E184" s="68"/>
      <c r="F184" s="71"/>
      <c r="G184" s="14" t="s">
        <v>9</v>
      </c>
      <c r="H184" s="14">
        <v>1</v>
      </c>
      <c r="I184" s="14">
        <v>2</v>
      </c>
      <c r="J184" s="14">
        <v>2</v>
      </c>
      <c r="K184" s="14">
        <v>1</v>
      </c>
      <c r="L184" s="13" t="str">
        <f t="shared" si="17"/>
        <v>D2</v>
      </c>
      <c r="M184" s="4" t="str">
        <f t="shared" si="15"/>
        <v>RIESGO BAJO</v>
      </c>
    </row>
    <row r="185" spans="1:13" s="1" customFormat="1" ht="27" customHeight="1" thickBot="1" x14ac:dyDescent="0.3">
      <c r="A185" s="128"/>
      <c r="B185" s="134"/>
      <c r="C185" s="37" t="s">
        <v>54</v>
      </c>
      <c r="D185" s="58">
        <v>60</v>
      </c>
      <c r="E185" s="63" t="s">
        <v>110</v>
      </c>
      <c r="F185" s="69" t="s">
        <v>62</v>
      </c>
      <c r="G185" s="14" t="s">
        <v>7</v>
      </c>
      <c r="H185" s="14">
        <v>3</v>
      </c>
      <c r="I185" s="14">
        <v>2</v>
      </c>
      <c r="J185" s="14">
        <v>3</v>
      </c>
      <c r="K185" s="14">
        <v>2</v>
      </c>
      <c r="L185" s="13" t="str">
        <f t="shared" si="17"/>
        <v>C3</v>
      </c>
      <c r="M185" s="4" t="str">
        <f t="shared" si="15"/>
        <v>RIESGO BAJO</v>
      </c>
    </row>
    <row r="186" spans="1:13" s="1" customFormat="1" ht="27" customHeight="1" thickBot="1" x14ac:dyDescent="0.3">
      <c r="A186" s="128"/>
      <c r="B186" s="134"/>
      <c r="C186" s="37" t="s">
        <v>55</v>
      </c>
      <c r="D186" s="58"/>
      <c r="E186" s="64"/>
      <c r="F186" s="70"/>
      <c r="G186" s="14" t="s">
        <v>7</v>
      </c>
      <c r="H186" s="14">
        <v>3</v>
      </c>
      <c r="I186" s="14">
        <v>2</v>
      </c>
      <c r="J186" s="14">
        <v>3</v>
      </c>
      <c r="K186" s="14">
        <v>2</v>
      </c>
      <c r="L186" s="13" t="str">
        <f t="shared" si="17"/>
        <v>C3</v>
      </c>
      <c r="M186" s="4" t="str">
        <f t="shared" si="15"/>
        <v>RIESGO BAJO</v>
      </c>
    </row>
    <row r="187" spans="1:13" s="1" customFormat="1" ht="27" customHeight="1" thickBot="1" x14ac:dyDescent="0.3">
      <c r="A187" s="128"/>
      <c r="B187" s="134"/>
      <c r="C187" s="37" t="s">
        <v>56</v>
      </c>
      <c r="D187" s="58"/>
      <c r="E187" s="65"/>
      <c r="F187" s="71"/>
      <c r="G187" s="14" t="s">
        <v>7</v>
      </c>
      <c r="H187" s="14">
        <v>3</v>
      </c>
      <c r="I187" s="14">
        <v>2</v>
      </c>
      <c r="J187" s="14">
        <v>3</v>
      </c>
      <c r="K187" s="14">
        <v>2</v>
      </c>
      <c r="L187" s="13" t="str">
        <f t="shared" si="17"/>
        <v>C3</v>
      </c>
      <c r="M187" s="4" t="str">
        <f t="shared" si="15"/>
        <v>RIESGO BAJO</v>
      </c>
    </row>
    <row r="188" spans="1:13" s="1" customFormat="1" ht="27" customHeight="1" thickBot="1" x14ac:dyDescent="0.3">
      <c r="A188" s="128"/>
      <c r="B188" s="134"/>
      <c r="C188" s="37" t="s">
        <v>54</v>
      </c>
      <c r="D188" s="58">
        <v>61</v>
      </c>
      <c r="E188" s="59" t="s">
        <v>115</v>
      </c>
      <c r="F188" s="69" t="s">
        <v>140</v>
      </c>
      <c r="G188" s="14" t="s">
        <v>9</v>
      </c>
      <c r="H188" s="14">
        <v>2</v>
      </c>
      <c r="I188" s="14">
        <v>1</v>
      </c>
      <c r="J188" s="14">
        <v>2</v>
      </c>
      <c r="K188" s="14">
        <v>1</v>
      </c>
      <c r="L188" s="13" t="str">
        <f>IF(G188="","",(CONCATENATE(G188,MAX(H188:K188))))</f>
        <v>D2</v>
      </c>
      <c r="M188" s="4" t="str">
        <f t="shared" si="15"/>
        <v>RIESGO BAJO</v>
      </c>
    </row>
    <row r="189" spans="1:13" s="1" customFormat="1" ht="27" customHeight="1" thickBot="1" x14ac:dyDescent="0.3">
      <c r="A189" s="128"/>
      <c r="B189" s="134"/>
      <c r="C189" s="37" t="s">
        <v>55</v>
      </c>
      <c r="D189" s="58"/>
      <c r="E189" s="60"/>
      <c r="F189" s="70"/>
      <c r="G189" s="14" t="s">
        <v>9</v>
      </c>
      <c r="H189" s="14">
        <v>2</v>
      </c>
      <c r="I189" s="14">
        <v>1</v>
      </c>
      <c r="J189" s="14">
        <v>2</v>
      </c>
      <c r="K189" s="14">
        <v>1</v>
      </c>
      <c r="L189" s="13" t="str">
        <f>IF(G189="","",(CONCATENATE(G189,MAX(H189:K189))))</f>
        <v>D2</v>
      </c>
      <c r="M189" s="4" t="str">
        <f t="shared" si="15"/>
        <v>RIESGO BAJO</v>
      </c>
    </row>
    <row r="190" spans="1:13" s="1" customFormat="1" ht="27" customHeight="1" thickBot="1" x14ac:dyDescent="0.3">
      <c r="A190" s="128"/>
      <c r="B190" s="134"/>
      <c r="C190" s="37" t="s">
        <v>56</v>
      </c>
      <c r="D190" s="58"/>
      <c r="E190" s="61"/>
      <c r="F190" s="71"/>
      <c r="G190" s="14" t="s">
        <v>9</v>
      </c>
      <c r="H190" s="14">
        <v>2</v>
      </c>
      <c r="I190" s="14">
        <v>1</v>
      </c>
      <c r="J190" s="14">
        <v>2</v>
      </c>
      <c r="K190" s="14">
        <v>1</v>
      </c>
      <c r="L190" s="13" t="str">
        <f>IF(G190="","",(CONCATENATE(G190,MAX(H190:K190))))</f>
        <v>D2</v>
      </c>
      <c r="M190" s="4" t="str">
        <f t="shared" si="15"/>
        <v>RIESGO BAJO</v>
      </c>
    </row>
    <row r="191" spans="1:13" s="1" customFormat="1" ht="27" customHeight="1" thickBot="1" x14ac:dyDescent="0.3">
      <c r="A191" s="128"/>
      <c r="B191" s="134"/>
      <c r="C191" s="37" t="s">
        <v>54</v>
      </c>
      <c r="D191" s="58">
        <v>62</v>
      </c>
      <c r="E191" s="63" t="s">
        <v>103</v>
      </c>
      <c r="F191" s="62" t="s">
        <v>139</v>
      </c>
      <c r="G191" s="14" t="s">
        <v>5</v>
      </c>
      <c r="H191" s="14">
        <v>1</v>
      </c>
      <c r="I191" s="14">
        <v>2</v>
      </c>
      <c r="J191" s="14">
        <v>2</v>
      </c>
      <c r="K191" s="14">
        <v>2</v>
      </c>
      <c r="L191" s="13" t="str">
        <f t="shared" si="17"/>
        <v>B2</v>
      </c>
      <c r="M191" s="4" t="str">
        <f t="shared" si="15"/>
        <v>RIESGO BAJO</v>
      </c>
    </row>
    <row r="192" spans="1:13" s="1" customFormat="1" ht="27" customHeight="1" thickBot="1" x14ac:dyDescent="0.3">
      <c r="A192" s="128"/>
      <c r="B192" s="134"/>
      <c r="C192" s="37" t="s">
        <v>55</v>
      </c>
      <c r="D192" s="58"/>
      <c r="E192" s="64"/>
      <c r="F192" s="62"/>
      <c r="G192" s="14" t="s">
        <v>5</v>
      </c>
      <c r="H192" s="14">
        <v>1</v>
      </c>
      <c r="I192" s="14">
        <v>2</v>
      </c>
      <c r="J192" s="14">
        <v>2</v>
      </c>
      <c r="K192" s="14">
        <v>2</v>
      </c>
      <c r="L192" s="13" t="str">
        <f t="shared" si="17"/>
        <v>B2</v>
      </c>
      <c r="M192" s="4" t="str">
        <f t="shared" si="15"/>
        <v>RIESGO BAJO</v>
      </c>
    </row>
    <row r="193" spans="1:13" s="1" customFormat="1" ht="27" customHeight="1" thickBot="1" x14ac:dyDescent="0.3">
      <c r="A193" s="128"/>
      <c r="B193" s="134"/>
      <c r="C193" s="37" t="s">
        <v>56</v>
      </c>
      <c r="D193" s="58"/>
      <c r="E193" s="65"/>
      <c r="F193" s="62"/>
      <c r="G193" s="14" t="s">
        <v>5</v>
      </c>
      <c r="H193" s="14">
        <v>1</v>
      </c>
      <c r="I193" s="14">
        <v>2</v>
      </c>
      <c r="J193" s="14">
        <v>2</v>
      </c>
      <c r="K193" s="14">
        <v>2</v>
      </c>
      <c r="L193" s="13" t="str">
        <f t="shared" ref="L193:L238" si="19">IF(G193="","",(CONCATENATE(G193,MAX(H193:K193))))</f>
        <v>B2</v>
      </c>
      <c r="M193" s="4" t="str">
        <f t="shared" si="15"/>
        <v>RIESGO BAJO</v>
      </c>
    </row>
    <row r="194" spans="1:13" s="8" customFormat="1" ht="27" customHeight="1" thickBot="1" x14ac:dyDescent="0.3">
      <c r="A194" s="128"/>
      <c r="B194" s="134"/>
      <c r="C194" s="37" t="s">
        <v>54</v>
      </c>
      <c r="D194" s="58">
        <v>63</v>
      </c>
      <c r="E194" s="72" t="s">
        <v>113</v>
      </c>
      <c r="F194" s="62" t="s">
        <v>58</v>
      </c>
      <c r="G194" s="14" t="s">
        <v>9</v>
      </c>
      <c r="H194" s="14">
        <v>2</v>
      </c>
      <c r="I194" s="14">
        <v>2</v>
      </c>
      <c r="J194" s="14">
        <v>2</v>
      </c>
      <c r="K194" s="14">
        <v>2</v>
      </c>
      <c r="L194" s="13" t="str">
        <f t="shared" si="19"/>
        <v>D2</v>
      </c>
      <c r="M194" s="4" t="str">
        <f t="shared" si="15"/>
        <v>RIESGO BAJO</v>
      </c>
    </row>
    <row r="195" spans="1:13" s="8" customFormat="1" ht="27" customHeight="1" thickBot="1" x14ac:dyDescent="0.3">
      <c r="A195" s="128"/>
      <c r="B195" s="134"/>
      <c r="C195" s="37" t="s">
        <v>55</v>
      </c>
      <c r="D195" s="58"/>
      <c r="E195" s="72"/>
      <c r="F195" s="62"/>
      <c r="G195" s="14" t="s">
        <v>9</v>
      </c>
      <c r="H195" s="14">
        <v>2</v>
      </c>
      <c r="I195" s="14">
        <v>2</v>
      </c>
      <c r="J195" s="14">
        <v>2</v>
      </c>
      <c r="K195" s="14">
        <v>2</v>
      </c>
      <c r="L195" s="13" t="str">
        <f t="shared" si="19"/>
        <v>D2</v>
      </c>
      <c r="M195" s="4" t="str">
        <f t="shared" si="15"/>
        <v>RIESGO BAJO</v>
      </c>
    </row>
    <row r="196" spans="1:13" s="8" customFormat="1" ht="27" customHeight="1" thickBot="1" x14ac:dyDescent="0.3">
      <c r="A196" s="128"/>
      <c r="B196" s="134"/>
      <c r="C196" s="37" t="s">
        <v>56</v>
      </c>
      <c r="D196" s="58"/>
      <c r="E196" s="72"/>
      <c r="F196" s="62"/>
      <c r="G196" s="14" t="s">
        <v>9</v>
      </c>
      <c r="H196" s="14">
        <v>2</v>
      </c>
      <c r="I196" s="14">
        <v>2</v>
      </c>
      <c r="J196" s="14">
        <v>2</v>
      </c>
      <c r="K196" s="14">
        <v>2</v>
      </c>
      <c r="L196" s="13" t="str">
        <f t="shared" si="19"/>
        <v>D2</v>
      </c>
      <c r="M196" s="4" t="str">
        <f t="shared" si="15"/>
        <v>RIESGO BAJO</v>
      </c>
    </row>
    <row r="197" spans="1:13" s="8" customFormat="1" ht="27" customHeight="1" thickBot="1" x14ac:dyDescent="0.3">
      <c r="A197" s="128"/>
      <c r="B197" s="134"/>
      <c r="C197" s="37" t="s">
        <v>54</v>
      </c>
      <c r="D197" s="58">
        <v>64</v>
      </c>
      <c r="E197" s="59" t="s">
        <v>112</v>
      </c>
      <c r="F197" s="62" t="s">
        <v>146</v>
      </c>
      <c r="G197" s="14" t="s">
        <v>7</v>
      </c>
      <c r="H197" s="14">
        <v>3</v>
      </c>
      <c r="I197" s="14">
        <v>3</v>
      </c>
      <c r="J197" s="14">
        <v>3</v>
      </c>
      <c r="K197" s="14">
        <v>3</v>
      </c>
      <c r="L197" s="13" t="str">
        <f t="shared" si="19"/>
        <v>C3</v>
      </c>
      <c r="M197" s="4" t="str">
        <f t="shared" si="15"/>
        <v>RIESGO BAJO</v>
      </c>
    </row>
    <row r="198" spans="1:13" s="8" customFormat="1" ht="27" customHeight="1" thickBot="1" x14ac:dyDescent="0.3">
      <c r="A198" s="128"/>
      <c r="B198" s="134"/>
      <c r="C198" s="37" t="s">
        <v>55</v>
      </c>
      <c r="D198" s="58"/>
      <c r="E198" s="60"/>
      <c r="F198" s="62"/>
      <c r="G198" s="14" t="s">
        <v>7</v>
      </c>
      <c r="H198" s="14">
        <v>3</v>
      </c>
      <c r="I198" s="14">
        <v>3</v>
      </c>
      <c r="J198" s="14">
        <v>3</v>
      </c>
      <c r="K198" s="14">
        <v>3</v>
      </c>
      <c r="L198" s="13" t="str">
        <f t="shared" si="19"/>
        <v>C3</v>
      </c>
      <c r="M198" s="4" t="str">
        <f t="shared" ref="M198:M267" si="20">IF(OR(L198=$P$2,L198=$P$3,L198=$P$4,L198=$P$5,L198=$P$6,L198=$P$7,L198=$P$8,L198=$P$9,L198=$P$10,L198=$P$11,L198=$P$12,L198=$P$13,L198=$P$14),"RIESGO BAJO",IF(OR(L198=$Q$2,L198=$Q$3,L198=$Q$4,L198=$Q$5,L198=$Q$6,L198=$Q$7,L198=$Q$8,L198),"RIESGO MEDIO",IF(OR(L198=$R$2,L198=$R$3,L198=$R$4,L198=$R$5,L198=$R$6,L198=$R$7),"RIESGO ALTO",IF(OR(L198=$S$2,L198=$S$3,L198=$S$4,L198=$S$5),"RIESGO MUY ALTO",""))))</f>
        <v>RIESGO BAJO</v>
      </c>
    </row>
    <row r="199" spans="1:13" s="8" customFormat="1" ht="27" customHeight="1" thickBot="1" x14ac:dyDescent="0.3">
      <c r="A199" s="128"/>
      <c r="B199" s="134"/>
      <c r="C199" s="37" t="s">
        <v>56</v>
      </c>
      <c r="D199" s="58"/>
      <c r="E199" s="61"/>
      <c r="F199" s="62"/>
      <c r="G199" s="14" t="s">
        <v>7</v>
      </c>
      <c r="H199" s="14">
        <v>3</v>
      </c>
      <c r="I199" s="14">
        <v>3</v>
      </c>
      <c r="J199" s="14">
        <v>3</v>
      </c>
      <c r="K199" s="14">
        <v>3</v>
      </c>
      <c r="L199" s="13" t="str">
        <f t="shared" si="19"/>
        <v>C3</v>
      </c>
      <c r="M199" s="4" t="str">
        <f t="shared" si="20"/>
        <v>RIESGO BAJO</v>
      </c>
    </row>
    <row r="200" spans="1:13" ht="27.75" customHeight="1" thickBot="1" x14ac:dyDescent="0.3">
      <c r="A200" s="128"/>
      <c r="B200" s="134"/>
      <c r="C200" s="37" t="s">
        <v>54</v>
      </c>
      <c r="D200" s="58">
        <v>65</v>
      </c>
      <c r="E200" s="72" t="s">
        <v>111</v>
      </c>
      <c r="F200" s="62" t="s">
        <v>147</v>
      </c>
      <c r="G200" s="14" t="s">
        <v>7</v>
      </c>
      <c r="H200" s="14">
        <v>2</v>
      </c>
      <c r="I200" s="14">
        <v>2</v>
      </c>
      <c r="J200" s="14">
        <v>2</v>
      </c>
      <c r="K200" s="14">
        <v>2</v>
      </c>
      <c r="L200" s="13" t="str">
        <f t="shared" si="19"/>
        <v>C2</v>
      </c>
      <c r="M200" s="4" t="str">
        <f t="shared" si="20"/>
        <v>RIESGO BAJO</v>
      </c>
    </row>
    <row r="201" spans="1:13" ht="27.75" customHeight="1" thickBot="1" x14ac:dyDescent="0.3">
      <c r="A201" s="128"/>
      <c r="B201" s="134"/>
      <c r="C201" s="37" t="s">
        <v>55</v>
      </c>
      <c r="D201" s="58"/>
      <c r="E201" s="72"/>
      <c r="F201" s="62"/>
      <c r="G201" s="14" t="s">
        <v>7</v>
      </c>
      <c r="H201" s="14">
        <v>2</v>
      </c>
      <c r="I201" s="14">
        <v>2</v>
      </c>
      <c r="J201" s="14">
        <v>2</v>
      </c>
      <c r="K201" s="14">
        <v>2</v>
      </c>
      <c r="L201" s="13" t="str">
        <f t="shared" si="19"/>
        <v>C2</v>
      </c>
      <c r="M201" s="4" t="str">
        <f t="shared" si="20"/>
        <v>RIESGO BAJO</v>
      </c>
    </row>
    <row r="202" spans="1:13" ht="27.75" customHeight="1" thickBot="1" x14ac:dyDescent="0.3">
      <c r="A202" s="129"/>
      <c r="B202" s="135"/>
      <c r="C202" s="37" t="s">
        <v>56</v>
      </c>
      <c r="D202" s="58"/>
      <c r="E202" s="72"/>
      <c r="F202" s="62"/>
      <c r="G202" s="14" t="s">
        <v>7</v>
      </c>
      <c r="H202" s="14">
        <v>2</v>
      </c>
      <c r="I202" s="14">
        <v>2</v>
      </c>
      <c r="J202" s="14">
        <v>2</v>
      </c>
      <c r="K202" s="14">
        <v>2</v>
      </c>
      <c r="L202" s="13" t="str">
        <f t="shared" si="19"/>
        <v>C2</v>
      </c>
      <c r="M202" s="4" t="str">
        <f t="shared" si="20"/>
        <v>RIESGO BAJO</v>
      </c>
    </row>
    <row r="203" spans="1:13" s="1" customFormat="1" ht="27.75" customHeight="1" thickBot="1" x14ac:dyDescent="0.3">
      <c r="A203" s="52">
        <v>15</v>
      </c>
      <c r="B203" s="98" t="s">
        <v>74</v>
      </c>
      <c r="C203" s="37" t="s">
        <v>54</v>
      </c>
      <c r="D203" s="58">
        <v>66</v>
      </c>
      <c r="E203" s="66" t="s">
        <v>107</v>
      </c>
      <c r="F203" s="69" t="s">
        <v>134</v>
      </c>
      <c r="G203" s="14" t="s">
        <v>7</v>
      </c>
      <c r="H203" s="14">
        <v>1</v>
      </c>
      <c r="I203" s="14">
        <v>2</v>
      </c>
      <c r="J203" s="14">
        <v>3</v>
      </c>
      <c r="K203" s="14">
        <v>3</v>
      </c>
      <c r="L203" s="13" t="str">
        <f t="shared" si="19"/>
        <v>C3</v>
      </c>
      <c r="M203" s="4" t="str">
        <f t="shared" si="20"/>
        <v>RIESGO BAJO</v>
      </c>
    </row>
    <row r="204" spans="1:13" s="1" customFormat="1" ht="27.75" customHeight="1" thickBot="1" x14ac:dyDescent="0.3">
      <c r="A204" s="53"/>
      <c r="B204" s="99"/>
      <c r="C204" s="37" t="s">
        <v>55</v>
      </c>
      <c r="D204" s="58"/>
      <c r="E204" s="67"/>
      <c r="F204" s="70"/>
      <c r="G204" s="14" t="s">
        <v>7</v>
      </c>
      <c r="H204" s="14">
        <v>2</v>
      </c>
      <c r="I204" s="14">
        <v>3</v>
      </c>
      <c r="J204" s="14">
        <v>4</v>
      </c>
      <c r="K204" s="14">
        <v>4</v>
      </c>
      <c r="L204" s="13" t="str">
        <f t="shared" si="19"/>
        <v>C4</v>
      </c>
      <c r="M204" s="4" t="str">
        <f t="shared" si="20"/>
        <v>RIESGO MEDIO</v>
      </c>
    </row>
    <row r="205" spans="1:13" s="1" customFormat="1" ht="27.75" customHeight="1" thickBot="1" x14ac:dyDescent="0.3">
      <c r="A205" s="53"/>
      <c r="B205" s="99"/>
      <c r="C205" s="37" t="s">
        <v>56</v>
      </c>
      <c r="D205" s="58"/>
      <c r="E205" s="68"/>
      <c r="F205" s="71"/>
      <c r="G205" s="14" t="s">
        <v>7</v>
      </c>
      <c r="H205" s="14">
        <v>2</v>
      </c>
      <c r="I205" s="14">
        <v>3</v>
      </c>
      <c r="J205" s="14">
        <v>4</v>
      </c>
      <c r="K205" s="14">
        <v>5</v>
      </c>
      <c r="L205" s="13" t="str">
        <f t="shared" si="19"/>
        <v>C5</v>
      </c>
      <c r="M205" s="4" t="str">
        <f t="shared" si="20"/>
        <v>RIESGO ALTO</v>
      </c>
    </row>
    <row r="206" spans="1:13" s="1" customFormat="1" ht="26.55" customHeight="1" thickBot="1" x14ac:dyDescent="0.3">
      <c r="A206" s="53"/>
      <c r="B206" s="99"/>
      <c r="C206" s="37" t="s">
        <v>54</v>
      </c>
      <c r="D206" s="58">
        <v>67</v>
      </c>
      <c r="E206" s="66" t="s">
        <v>106</v>
      </c>
      <c r="F206" s="69" t="s">
        <v>135</v>
      </c>
      <c r="G206" s="14" t="s">
        <v>7</v>
      </c>
      <c r="H206" s="14">
        <v>2</v>
      </c>
      <c r="I206" s="14">
        <v>2</v>
      </c>
      <c r="J206" s="14">
        <v>3</v>
      </c>
      <c r="K206" s="14">
        <v>3</v>
      </c>
      <c r="L206" s="13" t="str">
        <f t="shared" si="19"/>
        <v>C3</v>
      </c>
      <c r="M206" s="4" t="str">
        <f t="shared" si="20"/>
        <v>RIESGO BAJO</v>
      </c>
    </row>
    <row r="207" spans="1:13" s="1" customFormat="1" ht="26.55" customHeight="1" thickBot="1" x14ac:dyDescent="0.3">
      <c r="A207" s="53"/>
      <c r="B207" s="99"/>
      <c r="C207" s="37" t="s">
        <v>55</v>
      </c>
      <c r="D207" s="58"/>
      <c r="E207" s="67"/>
      <c r="F207" s="70"/>
      <c r="G207" s="14" t="s">
        <v>7</v>
      </c>
      <c r="H207" s="14">
        <v>2</v>
      </c>
      <c r="I207" s="14">
        <v>2</v>
      </c>
      <c r="J207" s="14">
        <v>4</v>
      </c>
      <c r="K207" s="14">
        <v>3</v>
      </c>
      <c r="L207" s="13" t="str">
        <f t="shared" si="19"/>
        <v>C4</v>
      </c>
      <c r="M207" s="4" t="str">
        <f t="shared" si="20"/>
        <v>RIESGO MEDIO</v>
      </c>
    </row>
    <row r="208" spans="1:13" s="1" customFormat="1" ht="26.55" customHeight="1" thickBot="1" x14ac:dyDescent="0.3">
      <c r="A208" s="53"/>
      <c r="B208" s="99"/>
      <c r="C208" s="37" t="s">
        <v>56</v>
      </c>
      <c r="D208" s="58"/>
      <c r="E208" s="68"/>
      <c r="F208" s="71"/>
      <c r="G208" s="14" t="s">
        <v>7</v>
      </c>
      <c r="H208" s="14">
        <v>2</v>
      </c>
      <c r="I208" s="14">
        <v>2</v>
      </c>
      <c r="J208" s="14">
        <v>4</v>
      </c>
      <c r="K208" s="14">
        <v>3</v>
      </c>
      <c r="L208" s="13" t="str">
        <f t="shared" si="19"/>
        <v>C4</v>
      </c>
      <c r="M208" s="4" t="str">
        <f t="shared" si="20"/>
        <v>RIESGO MEDIO</v>
      </c>
    </row>
    <row r="209" spans="1:13" s="1" customFormat="1" ht="26.55" customHeight="1" thickBot="1" x14ac:dyDescent="0.3">
      <c r="A209" s="53"/>
      <c r="B209" s="99"/>
      <c r="C209" s="37" t="s">
        <v>54</v>
      </c>
      <c r="D209" s="58">
        <v>68</v>
      </c>
      <c r="E209" s="130" t="s">
        <v>101</v>
      </c>
      <c r="F209" s="69" t="s">
        <v>148</v>
      </c>
      <c r="G209" s="14" t="s">
        <v>7</v>
      </c>
      <c r="H209" s="14">
        <v>1</v>
      </c>
      <c r="I209" s="14">
        <v>2</v>
      </c>
      <c r="J209" s="14">
        <v>3</v>
      </c>
      <c r="K209" s="14">
        <v>2</v>
      </c>
      <c r="L209" s="13" t="str">
        <f t="shared" si="19"/>
        <v>C3</v>
      </c>
      <c r="M209" s="4" t="str">
        <f t="shared" si="20"/>
        <v>RIESGO BAJO</v>
      </c>
    </row>
    <row r="210" spans="1:13" s="1" customFormat="1" ht="26.55" customHeight="1" thickBot="1" x14ac:dyDescent="0.3">
      <c r="A210" s="53"/>
      <c r="B210" s="99"/>
      <c r="C210" s="37" t="s">
        <v>55</v>
      </c>
      <c r="D210" s="58"/>
      <c r="E210" s="131"/>
      <c r="F210" s="70"/>
      <c r="G210" s="14" t="s">
        <v>7</v>
      </c>
      <c r="H210" s="14">
        <v>1</v>
      </c>
      <c r="I210" s="14">
        <v>2</v>
      </c>
      <c r="J210" s="14">
        <v>3</v>
      </c>
      <c r="K210" s="14">
        <v>2</v>
      </c>
      <c r="L210" s="13" t="str">
        <f t="shared" si="19"/>
        <v>C3</v>
      </c>
      <c r="M210" s="4" t="str">
        <f t="shared" si="20"/>
        <v>RIESGO BAJO</v>
      </c>
    </row>
    <row r="211" spans="1:13" s="1" customFormat="1" ht="26.55" customHeight="1" thickBot="1" x14ac:dyDescent="0.3">
      <c r="A211" s="53"/>
      <c r="B211" s="99"/>
      <c r="C211" s="37" t="s">
        <v>56</v>
      </c>
      <c r="D211" s="58"/>
      <c r="E211" s="132"/>
      <c r="F211" s="71"/>
      <c r="G211" s="14" t="s">
        <v>7</v>
      </c>
      <c r="H211" s="14">
        <v>1</v>
      </c>
      <c r="I211" s="14">
        <v>2</v>
      </c>
      <c r="J211" s="14">
        <v>3</v>
      </c>
      <c r="K211" s="14">
        <v>2</v>
      </c>
      <c r="L211" s="13" t="str">
        <f t="shared" si="19"/>
        <v>C3</v>
      </c>
      <c r="M211" s="4" t="str">
        <f t="shared" si="20"/>
        <v>RIESGO BAJO</v>
      </c>
    </row>
    <row r="212" spans="1:13" s="1" customFormat="1" ht="26.55" customHeight="1" thickBot="1" x14ac:dyDescent="0.3">
      <c r="A212" s="53"/>
      <c r="B212" s="99"/>
      <c r="C212" s="37" t="s">
        <v>54</v>
      </c>
      <c r="D212" s="58">
        <v>69</v>
      </c>
      <c r="E212" s="66" t="s">
        <v>105</v>
      </c>
      <c r="F212" s="69" t="s">
        <v>57</v>
      </c>
      <c r="G212" s="14" t="s">
        <v>7</v>
      </c>
      <c r="H212" s="14">
        <v>1</v>
      </c>
      <c r="I212" s="14">
        <v>2</v>
      </c>
      <c r="J212" s="14">
        <v>2</v>
      </c>
      <c r="K212" s="14">
        <v>1</v>
      </c>
      <c r="L212" s="13" t="str">
        <f t="shared" si="19"/>
        <v>C2</v>
      </c>
      <c r="M212" s="4" t="str">
        <f t="shared" si="20"/>
        <v>RIESGO BAJO</v>
      </c>
    </row>
    <row r="213" spans="1:13" s="1" customFormat="1" ht="26.55" customHeight="1" thickBot="1" x14ac:dyDescent="0.3">
      <c r="A213" s="53"/>
      <c r="B213" s="99"/>
      <c r="C213" s="37" t="s">
        <v>55</v>
      </c>
      <c r="D213" s="58"/>
      <c r="E213" s="67"/>
      <c r="F213" s="70"/>
      <c r="G213" s="14" t="s">
        <v>7</v>
      </c>
      <c r="H213" s="14">
        <v>1</v>
      </c>
      <c r="I213" s="14">
        <v>2</v>
      </c>
      <c r="J213" s="14">
        <v>2</v>
      </c>
      <c r="K213" s="14">
        <v>1</v>
      </c>
      <c r="L213" s="13" t="str">
        <f t="shared" si="19"/>
        <v>C2</v>
      </c>
      <c r="M213" s="4" t="str">
        <f t="shared" si="20"/>
        <v>RIESGO BAJO</v>
      </c>
    </row>
    <row r="214" spans="1:13" s="1" customFormat="1" ht="26.55" customHeight="1" thickBot="1" x14ac:dyDescent="0.3">
      <c r="A214" s="53"/>
      <c r="B214" s="99"/>
      <c r="C214" s="37" t="s">
        <v>56</v>
      </c>
      <c r="D214" s="58"/>
      <c r="E214" s="68"/>
      <c r="F214" s="71"/>
      <c r="G214" s="14" t="s">
        <v>7</v>
      </c>
      <c r="H214" s="14">
        <v>1</v>
      </c>
      <c r="I214" s="14">
        <v>2</v>
      </c>
      <c r="J214" s="14">
        <v>2</v>
      </c>
      <c r="K214" s="14">
        <v>1</v>
      </c>
      <c r="L214" s="13" t="str">
        <f t="shared" si="19"/>
        <v>C2</v>
      </c>
      <c r="M214" s="4" t="str">
        <f t="shared" si="20"/>
        <v>RIESGO BAJO</v>
      </c>
    </row>
    <row r="215" spans="1:13" s="1" customFormat="1" ht="26.55" customHeight="1" thickBot="1" x14ac:dyDescent="0.3">
      <c r="A215" s="53"/>
      <c r="B215" s="99"/>
      <c r="C215" s="37" t="s">
        <v>54</v>
      </c>
      <c r="D215" s="58">
        <v>70</v>
      </c>
      <c r="E215" s="59" t="s">
        <v>115</v>
      </c>
      <c r="F215" s="69" t="s">
        <v>140</v>
      </c>
      <c r="G215" s="14" t="s">
        <v>7</v>
      </c>
      <c r="H215" s="14">
        <v>2</v>
      </c>
      <c r="I215" s="14">
        <v>1</v>
      </c>
      <c r="J215" s="14">
        <v>2</v>
      </c>
      <c r="K215" s="14">
        <v>1</v>
      </c>
      <c r="L215" s="13" t="str">
        <f t="shared" si="19"/>
        <v>C2</v>
      </c>
      <c r="M215" s="4" t="str">
        <f t="shared" si="20"/>
        <v>RIESGO BAJO</v>
      </c>
    </row>
    <row r="216" spans="1:13" s="1" customFormat="1" ht="26.55" customHeight="1" thickBot="1" x14ac:dyDescent="0.3">
      <c r="A216" s="53"/>
      <c r="B216" s="99"/>
      <c r="C216" s="37" t="s">
        <v>55</v>
      </c>
      <c r="D216" s="58"/>
      <c r="E216" s="60"/>
      <c r="F216" s="70"/>
      <c r="G216" s="14" t="s">
        <v>7</v>
      </c>
      <c r="H216" s="14">
        <v>2</v>
      </c>
      <c r="I216" s="14">
        <v>1</v>
      </c>
      <c r="J216" s="14">
        <v>2</v>
      </c>
      <c r="K216" s="14">
        <v>1</v>
      </c>
      <c r="L216" s="13" t="str">
        <f t="shared" si="19"/>
        <v>C2</v>
      </c>
      <c r="M216" s="4" t="str">
        <f t="shared" si="20"/>
        <v>RIESGO BAJO</v>
      </c>
    </row>
    <row r="217" spans="1:13" s="1" customFormat="1" ht="26.55" customHeight="1" thickBot="1" x14ac:dyDescent="0.3">
      <c r="A217" s="53"/>
      <c r="B217" s="99"/>
      <c r="C217" s="37" t="s">
        <v>56</v>
      </c>
      <c r="D217" s="58"/>
      <c r="E217" s="61"/>
      <c r="F217" s="71"/>
      <c r="G217" s="14" t="s">
        <v>7</v>
      </c>
      <c r="H217" s="14">
        <v>2</v>
      </c>
      <c r="I217" s="14">
        <v>1</v>
      </c>
      <c r="J217" s="14">
        <v>2</v>
      </c>
      <c r="K217" s="14">
        <v>1</v>
      </c>
      <c r="L217" s="13" t="str">
        <f t="shared" si="19"/>
        <v>C2</v>
      </c>
      <c r="M217" s="4" t="str">
        <f t="shared" si="20"/>
        <v>RIESGO BAJO</v>
      </c>
    </row>
    <row r="218" spans="1:13" s="1" customFormat="1" ht="27.75" customHeight="1" thickBot="1" x14ac:dyDescent="0.3">
      <c r="A218" s="53"/>
      <c r="B218" s="99"/>
      <c r="C218" s="37" t="s">
        <v>54</v>
      </c>
      <c r="D218" s="58">
        <v>71</v>
      </c>
      <c r="E218" s="63" t="s">
        <v>102</v>
      </c>
      <c r="F218" s="69" t="s">
        <v>143</v>
      </c>
      <c r="G218" s="14" t="s">
        <v>5</v>
      </c>
      <c r="H218" s="14">
        <v>1</v>
      </c>
      <c r="I218" s="14">
        <v>2</v>
      </c>
      <c r="J218" s="14">
        <v>3</v>
      </c>
      <c r="K218" s="14">
        <v>2</v>
      </c>
      <c r="L218" s="13" t="str">
        <f t="shared" si="19"/>
        <v>B3</v>
      </c>
      <c r="M218" s="4" t="str">
        <f t="shared" si="20"/>
        <v>RIESGO BAJO</v>
      </c>
    </row>
    <row r="219" spans="1:13" s="1" customFormat="1" ht="27.75" customHeight="1" thickBot="1" x14ac:dyDescent="0.3">
      <c r="A219" s="53"/>
      <c r="B219" s="99"/>
      <c r="C219" s="37" t="s">
        <v>55</v>
      </c>
      <c r="D219" s="58"/>
      <c r="E219" s="64"/>
      <c r="F219" s="70"/>
      <c r="G219" s="14" t="s">
        <v>5</v>
      </c>
      <c r="H219" s="14">
        <v>1</v>
      </c>
      <c r="I219" s="14">
        <v>2</v>
      </c>
      <c r="J219" s="14">
        <v>3</v>
      </c>
      <c r="K219" s="14">
        <v>2</v>
      </c>
      <c r="L219" s="13" t="str">
        <f t="shared" si="19"/>
        <v>B3</v>
      </c>
      <c r="M219" s="4" t="str">
        <f t="shared" si="20"/>
        <v>RIESGO BAJO</v>
      </c>
    </row>
    <row r="220" spans="1:13" s="1" customFormat="1" ht="27.75" customHeight="1" thickBot="1" x14ac:dyDescent="0.3">
      <c r="A220" s="53"/>
      <c r="B220" s="99"/>
      <c r="C220" s="37" t="s">
        <v>56</v>
      </c>
      <c r="D220" s="58"/>
      <c r="E220" s="65"/>
      <c r="F220" s="71"/>
      <c r="G220" s="14" t="s">
        <v>5</v>
      </c>
      <c r="H220" s="14">
        <v>1</v>
      </c>
      <c r="I220" s="14">
        <v>2</v>
      </c>
      <c r="J220" s="14">
        <v>3</v>
      </c>
      <c r="K220" s="14">
        <v>2</v>
      </c>
      <c r="L220" s="13" t="str">
        <f t="shared" si="19"/>
        <v>B3</v>
      </c>
      <c r="M220" s="4" t="str">
        <f t="shared" si="20"/>
        <v>RIESGO BAJO</v>
      </c>
    </row>
    <row r="221" spans="1:13" s="1" customFormat="1" ht="26.55" customHeight="1" thickBot="1" x14ac:dyDescent="0.3">
      <c r="A221" s="53"/>
      <c r="B221" s="99"/>
      <c r="C221" s="37" t="s">
        <v>54</v>
      </c>
      <c r="D221" s="58">
        <v>72</v>
      </c>
      <c r="E221" s="63" t="s">
        <v>108</v>
      </c>
      <c r="F221" s="62" t="s">
        <v>151</v>
      </c>
      <c r="G221" s="14" t="s">
        <v>7</v>
      </c>
      <c r="H221" s="14">
        <v>2</v>
      </c>
      <c r="I221" s="14">
        <v>2</v>
      </c>
      <c r="J221" s="14">
        <v>3</v>
      </c>
      <c r="K221" s="14">
        <v>2</v>
      </c>
      <c r="L221" s="13" t="str">
        <f t="shared" ref="L221:L223" si="21">IF(G221="","",(CONCATENATE(G221,MAX(H221:K221))))</f>
        <v>C3</v>
      </c>
      <c r="M221" s="4" t="str">
        <f t="shared" ref="M221:M223" si="22">IF(OR(L221=$P$2,L221=$P$3,L221=$P$4,L221=$P$5,L221=$P$6,L221=$P$7,L221=$P$8,L221=$P$9,L221=$P$10,L221=$P$11,L221=$P$12,L221=$P$13,L221=$P$14),"RIESGO BAJO",IF(OR(L221=$Q$2,L221=$Q$3,L221=$Q$4,L221=$Q$5,L221=$Q$6,L221=$Q$7,L221=$Q$8,L221),"RIESGO MEDIO",IF(OR(L221=$R$2,L221=$R$3,L221=$R$4,L221=$R$5,L221=$R$6,L221=$R$7),"RIESGO ALTO",IF(OR(L221=$S$2,L221=$S$3,L221=$S$4,L221=$S$5),"RIESGO MUY ALTO",""))))</f>
        <v>RIESGO BAJO</v>
      </c>
    </row>
    <row r="222" spans="1:13" s="1" customFormat="1" ht="26.55" customHeight="1" thickBot="1" x14ac:dyDescent="0.3">
      <c r="A222" s="53"/>
      <c r="B222" s="99"/>
      <c r="C222" s="37" t="s">
        <v>55</v>
      </c>
      <c r="D222" s="58"/>
      <c r="E222" s="64"/>
      <c r="F222" s="62"/>
      <c r="G222" s="14" t="s">
        <v>7</v>
      </c>
      <c r="H222" s="14">
        <v>2</v>
      </c>
      <c r="I222" s="14">
        <v>2</v>
      </c>
      <c r="J222" s="14">
        <v>3</v>
      </c>
      <c r="K222" s="14">
        <v>2</v>
      </c>
      <c r="L222" s="13" t="str">
        <f t="shared" si="21"/>
        <v>C3</v>
      </c>
      <c r="M222" s="4" t="str">
        <f t="shared" si="22"/>
        <v>RIESGO BAJO</v>
      </c>
    </row>
    <row r="223" spans="1:13" s="1" customFormat="1" ht="26.55" customHeight="1" thickBot="1" x14ac:dyDescent="0.3">
      <c r="A223" s="53"/>
      <c r="B223" s="99"/>
      <c r="C223" s="37" t="s">
        <v>56</v>
      </c>
      <c r="D223" s="58"/>
      <c r="E223" s="65"/>
      <c r="F223" s="62"/>
      <c r="G223" s="14" t="s">
        <v>7</v>
      </c>
      <c r="H223" s="14">
        <v>2</v>
      </c>
      <c r="I223" s="14">
        <v>2</v>
      </c>
      <c r="J223" s="14">
        <v>3</v>
      </c>
      <c r="K223" s="14">
        <v>2</v>
      </c>
      <c r="L223" s="13" t="str">
        <f t="shared" si="21"/>
        <v>C3</v>
      </c>
      <c r="M223" s="4" t="str">
        <f t="shared" si="22"/>
        <v>RIESGO BAJO</v>
      </c>
    </row>
    <row r="224" spans="1:13" s="1" customFormat="1" ht="26.55" customHeight="1" thickBot="1" x14ac:dyDescent="0.3">
      <c r="A224" s="53"/>
      <c r="B224" s="99"/>
      <c r="C224" s="37" t="s">
        <v>54</v>
      </c>
      <c r="D224" s="58">
        <v>73</v>
      </c>
      <c r="E224" s="66" t="s">
        <v>109</v>
      </c>
      <c r="F224" s="69" t="s">
        <v>142</v>
      </c>
      <c r="G224" s="14" t="s">
        <v>5</v>
      </c>
      <c r="H224" s="14">
        <v>2</v>
      </c>
      <c r="I224" s="14">
        <v>2</v>
      </c>
      <c r="J224" s="14">
        <v>3</v>
      </c>
      <c r="K224" s="14">
        <v>2</v>
      </c>
      <c r="L224" s="13" t="str">
        <f t="shared" si="19"/>
        <v>B3</v>
      </c>
      <c r="M224" s="4" t="str">
        <f t="shared" si="20"/>
        <v>RIESGO BAJO</v>
      </c>
    </row>
    <row r="225" spans="1:13" s="1" customFormat="1" ht="26.55" customHeight="1" thickBot="1" x14ac:dyDescent="0.3">
      <c r="A225" s="53"/>
      <c r="B225" s="99"/>
      <c r="C225" s="37" t="s">
        <v>55</v>
      </c>
      <c r="D225" s="58"/>
      <c r="E225" s="67"/>
      <c r="F225" s="70"/>
      <c r="G225" s="14" t="s">
        <v>5</v>
      </c>
      <c r="H225" s="14">
        <v>2</v>
      </c>
      <c r="I225" s="14">
        <v>2</v>
      </c>
      <c r="J225" s="14">
        <v>3</v>
      </c>
      <c r="K225" s="14">
        <v>2</v>
      </c>
      <c r="L225" s="13" t="str">
        <f t="shared" si="19"/>
        <v>B3</v>
      </c>
      <c r="M225" s="4" t="str">
        <f t="shared" si="20"/>
        <v>RIESGO BAJO</v>
      </c>
    </row>
    <row r="226" spans="1:13" s="1" customFormat="1" ht="26.55" customHeight="1" thickBot="1" x14ac:dyDescent="0.3">
      <c r="A226" s="53"/>
      <c r="B226" s="99"/>
      <c r="C226" s="37" t="s">
        <v>56</v>
      </c>
      <c r="D226" s="58"/>
      <c r="E226" s="68"/>
      <c r="F226" s="71"/>
      <c r="G226" s="14" t="s">
        <v>5</v>
      </c>
      <c r="H226" s="14">
        <v>2</v>
      </c>
      <c r="I226" s="14">
        <v>2</v>
      </c>
      <c r="J226" s="14">
        <v>3</v>
      </c>
      <c r="K226" s="14">
        <v>2</v>
      </c>
      <c r="L226" s="13" t="str">
        <f t="shared" si="19"/>
        <v>B3</v>
      </c>
      <c r="M226" s="4" t="str">
        <f t="shared" si="20"/>
        <v>RIESGO BAJO</v>
      </c>
    </row>
    <row r="227" spans="1:13" s="8" customFormat="1" ht="26.55" customHeight="1" thickBot="1" x14ac:dyDescent="0.3">
      <c r="A227" s="53"/>
      <c r="B227" s="99"/>
      <c r="C227" s="37" t="s">
        <v>54</v>
      </c>
      <c r="D227" s="58">
        <v>74</v>
      </c>
      <c r="E227" s="72" t="s">
        <v>113</v>
      </c>
      <c r="F227" s="62" t="s">
        <v>58</v>
      </c>
      <c r="G227" s="14" t="s">
        <v>9</v>
      </c>
      <c r="H227" s="14">
        <v>2</v>
      </c>
      <c r="I227" s="14">
        <v>2</v>
      </c>
      <c r="J227" s="14">
        <v>2</v>
      </c>
      <c r="K227" s="14">
        <v>2</v>
      </c>
      <c r="L227" s="13" t="str">
        <f t="shared" ref="L227:L229" si="23">IF(G227="","",(CONCATENATE(G227,MAX(H227:K227))))</f>
        <v>D2</v>
      </c>
      <c r="M227" s="4" t="str">
        <f t="shared" si="20"/>
        <v>RIESGO BAJO</v>
      </c>
    </row>
    <row r="228" spans="1:13" s="8" customFormat="1" ht="26.55" customHeight="1" thickBot="1" x14ac:dyDescent="0.3">
      <c r="A228" s="53"/>
      <c r="B228" s="99"/>
      <c r="C228" s="37" t="s">
        <v>55</v>
      </c>
      <c r="D228" s="58"/>
      <c r="E228" s="72"/>
      <c r="F228" s="62"/>
      <c r="G228" s="14" t="s">
        <v>9</v>
      </c>
      <c r="H228" s="14">
        <v>2</v>
      </c>
      <c r="I228" s="14">
        <v>2</v>
      </c>
      <c r="J228" s="14">
        <v>2</v>
      </c>
      <c r="K228" s="14">
        <v>2</v>
      </c>
      <c r="L228" s="13" t="str">
        <f t="shared" si="23"/>
        <v>D2</v>
      </c>
      <c r="M228" s="4" t="str">
        <f t="shared" si="20"/>
        <v>RIESGO BAJO</v>
      </c>
    </row>
    <row r="229" spans="1:13" s="8" customFormat="1" ht="26.55" customHeight="1" thickBot="1" x14ac:dyDescent="0.3">
      <c r="A229" s="53"/>
      <c r="B229" s="99"/>
      <c r="C229" s="37" t="s">
        <v>56</v>
      </c>
      <c r="D229" s="58"/>
      <c r="E229" s="72"/>
      <c r="F229" s="62"/>
      <c r="G229" s="14" t="s">
        <v>9</v>
      </c>
      <c r="H229" s="14">
        <v>2</v>
      </c>
      <c r="I229" s="14">
        <v>2</v>
      </c>
      <c r="J229" s="14">
        <v>2</v>
      </c>
      <c r="K229" s="14">
        <v>2</v>
      </c>
      <c r="L229" s="13" t="str">
        <f t="shared" si="23"/>
        <v>D2</v>
      </c>
      <c r="M229" s="4" t="str">
        <f t="shared" si="20"/>
        <v>RIESGO BAJO</v>
      </c>
    </row>
    <row r="230" spans="1:13" s="8" customFormat="1" ht="26.55" customHeight="1" thickBot="1" x14ac:dyDescent="0.3">
      <c r="A230" s="53"/>
      <c r="B230" s="99"/>
      <c r="C230" s="37" t="s">
        <v>54</v>
      </c>
      <c r="D230" s="58">
        <v>75</v>
      </c>
      <c r="E230" s="63" t="s">
        <v>111</v>
      </c>
      <c r="F230" s="62" t="s">
        <v>146</v>
      </c>
      <c r="G230" s="14" t="s">
        <v>7</v>
      </c>
      <c r="H230" s="14">
        <v>3</v>
      </c>
      <c r="I230" s="14">
        <v>3</v>
      </c>
      <c r="J230" s="14">
        <v>3</v>
      </c>
      <c r="K230" s="14">
        <v>3</v>
      </c>
      <c r="L230" s="13" t="str">
        <f t="shared" si="19"/>
        <v>C3</v>
      </c>
      <c r="M230" s="4" t="str">
        <f t="shared" si="20"/>
        <v>RIESGO BAJO</v>
      </c>
    </row>
    <row r="231" spans="1:13" s="8" customFormat="1" ht="26.55" customHeight="1" thickBot="1" x14ac:dyDescent="0.3">
      <c r="A231" s="53"/>
      <c r="B231" s="99"/>
      <c r="C231" s="37" t="s">
        <v>55</v>
      </c>
      <c r="D231" s="58"/>
      <c r="E231" s="64"/>
      <c r="F231" s="62"/>
      <c r="G231" s="14" t="s">
        <v>7</v>
      </c>
      <c r="H231" s="14">
        <v>3</v>
      </c>
      <c r="I231" s="14">
        <v>3</v>
      </c>
      <c r="J231" s="14">
        <v>3</v>
      </c>
      <c r="K231" s="14">
        <v>3</v>
      </c>
      <c r="L231" s="13" t="str">
        <f t="shared" si="19"/>
        <v>C3</v>
      </c>
      <c r="M231" s="4" t="str">
        <f t="shared" si="20"/>
        <v>RIESGO BAJO</v>
      </c>
    </row>
    <row r="232" spans="1:13" s="8" customFormat="1" ht="26.55" customHeight="1" thickBot="1" x14ac:dyDescent="0.3">
      <c r="A232" s="53"/>
      <c r="B232" s="99"/>
      <c r="C232" s="37" t="s">
        <v>56</v>
      </c>
      <c r="D232" s="58"/>
      <c r="E232" s="65"/>
      <c r="F232" s="62"/>
      <c r="G232" s="14" t="s">
        <v>7</v>
      </c>
      <c r="H232" s="14">
        <v>3</v>
      </c>
      <c r="I232" s="14">
        <v>3</v>
      </c>
      <c r="J232" s="14">
        <v>3</v>
      </c>
      <c r="K232" s="14">
        <v>3</v>
      </c>
      <c r="L232" s="13" t="str">
        <f t="shared" si="19"/>
        <v>C3</v>
      </c>
      <c r="M232" s="4" t="str">
        <f t="shared" si="20"/>
        <v>RIESGO BAJO</v>
      </c>
    </row>
    <row r="233" spans="1:13" s="8" customFormat="1" ht="26.55" customHeight="1" thickBot="1" x14ac:dyDescent="0.3">
      <c r="A233" s="53"/>
      <c r="B233" s="99"/>
      <c r="C233" s="37" t="s">
        <v>54</v>
      </c>
      <c r="D233" s="58">
        <v>76</v>
      </c>
      <c r="E233" s="59" t="s">
        <v>112</v>
      </c>
      <c r="F233" s="62" t="s">
        <v>147</v>
      </c>
      <c r="G233" s="14" t="s">
        <v>7</v>
      </c>
      <c r="H233" s="14">
        <v>2</v>
      </c>
      <c r="I233" s="14">
        <v>2</v>
      </c>
      <c r="J233" s="14">
        <v>2</v>
      </c>
      <c r="K233" s="14">
        <v>2</v>
      </c>
      <c r="L233" s="13" t="str">
        <f>IF(G233="","",(CONCATENATE(G233,MAX(H233:K233))))</f>
        <v>C2</v>
      </c>
      <c r="M233" s="4" t="str">
        <f t="shared" si="20"/>
        <v>RIESGO BAJO</v>
      </c>
    </row>
    <row r="234" spans="1:13" s="8" customFormat="1" ht="26.55" customHeight="1" thickBot="1" x14ac:dyDescent="0.3">
      <c r="A234" s="53"/>
      <c r="B234" s="99"/>
      <c r="C234" s="37" t="s">
        <v>55</v>
      </c>
      <c r="D234" s="58"/>
      <c r="E234" s="60"/>
      <c r="F234" s="62"/>
      <c r="G234" s="14" t="s">
        <v>7</v>
      </c>
      <c r="H234" s="14">
        <v>2</v>
      </c>
      <c r="I234" s="14">
        <v>2</v>
      </c>
      <c r="J234" s="14">
        <v>2</v>
      </c>
      <c r="K234" s="14">
        <v>2</v>
      </c>
      <c r="L234" s="13" t="str">
        <f>IF(G234="","",(CONCATENATE(G234,MAX(H234:K234))))</f>
        <v>C2</v>
      </c>
      <c r="M234" s="4" t="str">
        <f t="shared" si="20"/>
        <v>RIESGO BAJO</v>
      </c>
    </row>
    <row r="235" spans="1:13" s="8" customFormat="1" ht="26.55" customHeight="1" thickBot="1" x14ac:dyDescent="0.3">
      <c r="A235" s="53"/>
      <c r="B235" s="99"/>
      <c r="C235" s="37" t="s">
        <v>56</v>
      </c>
      <c r="D235" s="58"/>
      <c r="E235" s="61"/>
      <c r="F235" s="62"/>
      <c r="G235" s="14" t="s">
        <v>7</v>
      </c>
      <c r="H235" s="14">
        <v>2</v>
      </c>
      <c r="I235" s="14">
        <v>2</v>
      </c>
      <c r="J235" s="14">
        <v>2</v>
      </c>
      <c r="K235" s="14">
        <v>2</v>
      </c>
      <c r="L235" s="13" t="str">
        <f>IF(G235="","",(CONCATENATE(G235,MAX(H235:K235))))</f>
        <v>C2</v>
      </c>
      <c r="M235" s="4" t="str">
        <f t="shared" si="20"/>
        <v>RIESGO BAJO</v>
      </c>
    </row>
    <row r="236" spans="1:13" s="8" customFormat="1" ht="26.55" customHeight="1" thickBot="1" x14ac:dyDescent="0.3">
      <c r="A236" s="53"/>
      <c r="B236" s="99"/>
      <c r="C236" s="37" t="s">
        <v>54</v>
      </c>
      <c r="D236" s="58">
        <v>77</v>
      </c>
      <c r="E236" s="63" t="s">
        <v>103</v>
      </c>
      <c r="F236" s="62" t="s">
        <v>139</v>
      </c>
      <c r="G236" s="14" t="s">
        <v>5</v>
      </c>
      <c r="H236" s="14">
        <v>1</v>
      </c>
      <c r="I236" s="14">
        <v>2</v>
      </c>
      <c r="J236" s="14">
        <v>2</v>
      </c>
      <c r="K236" s="14">
        <v>2</v>
      </c>
      <c r="L236" s="13" t="str">
        <f t="shared" si="19"/>
        <v>B2</v>
      </c>
      <c r="M236" s="4" t="str">
        <f t="shared" si="20"/>
        <v>RIESGO BAJO</v>
      </c>
    </row>
    <row r="237" spans="1:13" s="8" customFormat="1" ht="26.55" customHeight="1" thickBot="1" x14ac:dyDescent="0.3">
      <c r="A237" s="53"/>
      <c r="B237" s="99"/>
      <c r="C237" s="37" t="s">
        <v>55</v>
      </c>
      <c r="D237" s="58"/>
      <c r="E237" s="64"/>
      <c r="F237" s="62"/>
      <c r="G237" s="14" t="s">
        <v>5</v>
      </c>
      <c r="H237" s="14">
        <v>1</v>
      </c>
      <c r="I237" s="14">
        <v>2</v>
      </c>
      <c r="J237" s="14">
        <v>2</v>
      </c>
      <c r="K237" s="14">
        <v>2</v>
      </c>
      <c r="L237" s="13" t="str">
        <f t="shared" si="19"/>
        <v>B2</v>
      </c>
      <c r="M237" s="4" t="str">
        <f t="shared" si="20"/>
        <v>RIESGO BAJO</v>
      </c>
    </row>
    <row r="238" spans="1:13" s="8" customFormat="1" ht="26.55" customHeight="1" thickBot="1" x14ac:dyDescent="0.3">
      <c r="A238" s="54"/>
      <c r="B238" s="100"/>
      <c r="C238" s="37" t="s">
        <v>56</v>
      </c>
      <c r="D238" s="58"/>
      <c r="E238" s="65"/>
      <c r="F238" s="62"/>
      <c r="G238" s="14" t="s">
        <v>5</v>
      </c>
      <c r="H238" s="14">
        <v>1</v>
      </c>
      <c r="I238" s="14">
        <v>2</v>
      </c>
      <c r="J238" s="14">
        <v>2</v>
      </c>
      <c r="K238" s="14">
        <v>2</v>
      </c>
      <c r="L238" s="13" t="str">
        <f t="shared" si="19"/>
        <v>B2</v>
      </c>
      <c r="M238" s="4" t="str">
        <f t="shared" si="20"/>
        <v>RIESGO BAJO</v>
      </c>
    </row>
    <row r="239" spans="1:13" s="8" customFormat="1" ht="27.75" customHeight="1" thickBot="1" x14ac:dyDescent="0.3">
      <c r="A239" s="52">
        <v>16</v>
      </c>
      <c r="B239" s="55" t="s">
        <v>51</v>
      </c>
      <c r="C239" s="37" t="s">
        <v>54</v>
      </c>
      <c r="D239" s="58">
        <v>78</v>
      </c>
      <c r="E239" s="63" t="s">
        <v>122</v>
      </c>
      <c r="F239" s="69" t="s">
        <v>141</v>
      </c>
      <c r="G239" s="14" t="s">
        <v>5</v>
      </c>
      <c r="H239" s="14">
        <v>1</v>
      </c>
      <c r="I239" s="14">
        <v>2</v>
      </c>
      <c r="J239" s="14">
        <v>2</v>
      </c>
      <c r="K239" s="14">
        <v>2</v>
      </c>
      <c r="L239" s="13" t="str">
        <f t="shared" ref="L239:L301" si="24">IF(G239="","",(CONCATENATE(G239,MAX(H239:K239))))</f>
        <v>B2</v>
      </c>
      <c r="M239" s="4" t="str">
        <f t="shared" si="20"/>
        <v>RIESGO BAJO</v>
      </c>
    </row>
    <row r="240" spans="1:13" s="8" customFormat="1" ht="27.75" customHeight="1" thickBot="1" x14ac:dyDescent="0.3">
      <c r="A240" s="53"/>
      <c r="B240" s="56"/>
      <c r="C240" s="37" t="s">
        <v>55</v>
      </c>
      <c r="D240" s="58"/>
      <c r="E240" s="64"/>
      <c r="F240" s="70"/>
      <c r="G240" s="14" t="s">
        <v>5</v>
      </c>
      <c r="H240" s="14">
        <v>1</v>
      </c>
      <c r="I240" s="14">
        <v>2</v>
      </c>
      <c r="J240" s="14">
        <v>4</v>
      </c>
      <c r="K240" s="14">
        <v>4</v>
      </c>
      <c r="L240" s="13" t="str">
        <f t="shared" si="24"/>
        <v>B4</v>
      </c>
      <c r="M240" s="4" t="str">
        <f t="shared" si="20"/>
        <v>RIESGO MEDIO</v>
      </c>
    </row>
    <row r="241" spans="1:13" s="8" customFormat="1" ht="27.75" customHeight="1" thickBot="1" x14ac:dyDescent="0.3">
      <c r="A241" s="53"/>
      <c r="B241" s="56"/>
      <c r="C241" s="37" t="s">
        <v>56</v>
      </c>
      <c r="D241" s="58"/>
      <c r="E241" s="65"/>
      <c r="F241" s="71"/>
      <c r="G241" s="14" t="s">
        <v>5</v>
      </c>
      <c r="H241" s="14">
        <v>1</v>
      </c>
      <c r="I241" s="14">
        <v>2</v>
      </c>
      <c r="J241" s="14">
        <v>4</v>
      </c>
      <c r="K241" s="14">
        <v>4</v>
      </c>
      <c r="L241" s="13" t="str">
        <f t="shared" si="24"/>
        <v>B4</v>
      </c>
      <c r="M241" s="4" t="str">
        <f t="shared" si="20"/>
        <v>RIESGO MEDIO</v>
      </c>
    </row>
    <row r="242" spans="1:13" s="8" customFormat="1" ht="27.75" customHeight="1" thickBot="1" x14ac:dyDescent="0.3">
      <c r="A242" s="53"/>
      <c r="B242" s="56"/>
      <c r="C242" s="37" t="s">
        <v>54</v>
      </c>
      <c r="D242" s="58">
        <v>79</v>
      </c>
      <c r="E242" s="66" t="s">
        <v>109</v>
      </c>
      <c r="F242" s="69" t="s">
        <v>149</v>
      </c>
      <c r="G242" s="14" t="s">
        <v>7</v>
      </c>
      <c r="H242" s="14">
        <v>1</v>
      </c>
      <c r="I242" s="14">
        <v>2</v>
      </c>
      <c r="J242" s="14">
        <v>2</v>
      </c>
      <c r="K242" s="14">
        <v>2</v>
      </c>
      <c r="L242" s="13" t="str">
        <f t="shared" si="24"/>
        <v>C2</v>
      </c>
      <c r="M242" s="4" t="str">
        <f t="shared" si="20"/>
        <v>RIESGO BAJO</v>
      </c>
    </row>
    <row r="243" spans="1:13" s="8" customFormat="1" ht="27.75" customHeight="1" thickBot="1" x14ac:dyDescent="0.3">
      <c r="A243" s="53"/>
      <c r="B243" s="56"/>
      <c r="C243" s="37" t="s">
        <v>55</v>
      </c>
      <c r="D243" s="58"/>
      <c r="E243" s="67"/>
      <c r="F243" s="70"/>
      <c r="G243" s="14" t="s">
        <v>7</v>
      </c>
      <c r="H243" s="14">
        <v>1</v>
      </c>
      <c r="I243" s="14">
        <v>2</v>
      </c>
      <c r="J243" s="14">
        <v>3</v>
      </c>
      <c r="K243" s="14">
        <v>3</v>
      </c>
      <c r="L243" s="13" t="str">
        <f t="shared" si="24"/>
        <v>C3</v>
      </c>
      <c r="M243" s="4" t="str">
        <f t="shared" si="20"/>
        <v>RIESGO BAJO</v>
      </c>
    </row>
    <row r="244" spans="1:13" s="8" customFormat="1" ht="27.75" customHeight="1" thickBot="1" x14ac:dyDescent="0.3">
      <c r="A244" s="53"/>
      <c r="B244" s="56"/>
      <c r="C244" s="37" t="s">
        <v>56</v>
      </c>
      <c r="D244" s="58"/>
      <c r="E244" s="68"/>
      <c r="F244" s="71"/>
      <c r="G244" s="14" t="s">
        <v>7</v>
      </c>
      <c r="H244" s="14">
        <v>2</v>
      </c>
      <c r="I244" s="14">
        <v>2</v>
      </c>
      <c r="J244" s="14">
        <v>4</v>
      </c>
      <c r="K244" s="14">
        <v>2</v>
      </c>
      <c r="L244" s="13" t="str">
        <f t="shared" si="24"/>
        <v>C4</v>
      </c>
      <c r="M244" s="4" t="str">
        <f t="shared" si="20"/>
        <v>RIESGO MEDIO</v>
      </c>
    </row>
    <row r="245" spans="1:13" s="8" customFormat="1" ht="27.75" customHeight="1" thickBot="1" x14ac:dyDescent="0.3">
      <c r="A245" s="53"/>
      <c r="B245" s="56"/>
      <c r="C245" s="37" t="s">
        <v>54</v>
      </c>
      <c r="D245" s="58">
        <v>80</v>
      </c>
      <c r="E245" s="59" t="s">
        <v>112</v>
      </c>
      <c r="F245" s="62" t="s">
        <v>146</v>
      </c>
      <c r="G245" s="14" t="s">
        <v>7</v>
      </c>
      <c r="H245" s="14">
        <v>3</v>
      </c>
      <c r="I245" s="14">
        <v>3</v>
      </c>
      <c r="J245" s="14">
        <v>3</v>
      </c>
      <c r="K245" s="14">
        <v>3</v>
      </c>
      <c r="L245" s="13" t="str">
        <f t="shared" si="24"/>
        <v>C3</v>
      </c>
      <c r="M245" s="4" t="str">
        <f t="shared" si="20"/>
        <v>RIESGO BAJO</v>
      </c>
    </row>
    <row r="246" spans="1:13" s="8" customFormat="1" ht="27.75" customHeight="1" thickBot="1" x14ac:dyDescent="0.3">
      <c r="A246" s="53"/>
      <c r="B246" s="56"/>
      <c r="C246" s="37" t="s">
        <v>55</v>
      </c>
      <c r="D246" s="58"/>
      <c r="E246" s="60"/>
      <c r="F246" s="62"/>
      <c r="G246" s="14" t="s">
        <v>7</v>
      </c>
      <c r="H246" s="14">
        <v>3</v>
      </c>
      <c r="I246" s="14">
        <v>3</v>
      </c>
      <c r="J246" s="14">
        <v>3</v>
      </c>
      <c r="K246" s="14">
        <v>3</v>
      </c>
      <c r="L246" s="13" t="str">
        <f t="shared" si="24"/>
        <v>C3</v>
      </c>
      <c r="M246" s="4" t="str">
        <f t="shared" si="20"/>
        <v>RIESGO BAJO</v>
      </c>
    </row>
    <row r="247" spans="1:13" s="8" customFormat="1" ht="27.75" customHeight="1" thickBot="1" x14ac:dyDescent="0.3">
      <c r="A247" s="53"/>
      <c r="B247" s="56"/>
      <c r="C247" s="37" t="s">
        <v>56</v>
      </c>
      <c r="D247" s="58"/>
      <c r="E247" s="61"/>
      <c r="F247" s="62"/>
      <c r="G247" s="14" t="s">
        <v>7</v>
      </c>
      <c r="H247" s="14">
        <v>3</v>
      </c>
      <c r="I247" s="14">
        <v>3</v>
      </c>
      <c r="J247" s="14">
        <v>3</v>
      </c>
      <c r="K247" s="14">
        <v>3</v>
      </c>
      <c r="L247" s="13" t="str">
        <f t="shared" si="24"/>
        <v>C3</v>
      </c>
      <c r="M247" s="4" t="str">
        <f t="shared" si="20"/>
        <v>RIESGO BAJO</v>
      </c>
    </row>
    <row r="248" spans="1:13" ht="27.75" customHeight="1" thickBot="1" x14ac:dyDescent="0.3">
      <c r="A248" s="53"/>
      <c r="B248" s="56"/>
      <c r="C248" s="37" t="s">
        <v>54</v>
      </c>
      <c r="D248" s="58">
        <v>81</v>
      </c>
      <c r="E248" s="72" t="s">
        <v>111</v>
      </c>
      <c r="F248" s="62" t="s">
        <v>147</v>
      </c>
      <c r="G248" s="14" t="s">
        <v>7</v>
      </c>
      <c r="H248" s="14">
        <v>2</v>
      </c>
      <c r="I248" s="14">
        <v>2</v>
      </c>
      <c r="J248" s="14">
        <v>2</v>
      </c>
      <c r="K248" s="14">
        <v>2</v>
      </c>
      <c r="L248" s="13" t="str">
        <f t="shared" si="24"/>
        <v>C2</v>
      </c>
      <c r="M248" s="4" t="str">
        <f t="shared" si="20"/>
        <v>RIESGO BAJO</v>
      </c>
    </row>
    <row r="249" spans="1:13" ht="27.75" customHeight="1" thickBot="1" x14ac:dyDescent="0.3">
      <c r="A249" s="53"/>
      <c r="B249" s="56"/>
      <c r="C249" s="37" t="s">
        <v>55</v>
      </c>
      <c r="D249" s="58"/>
      <c r="E249" s="72"/>
      <c r="F249" s="62"/>
      <c r="G249" s="14" t="s">
        <v>7</v>
      </c>
      <c r="H249" s="14">
        <v>2</v>
      </c>
      <c r="I249" s="14">
        <v>2</v>
      </c>
      <c r="J249" s="14">
        <v>2</v>
      </c>
      <c r="K249" s="14">
        <v>2</v>
      </c>
      <c r="L249" s="13" t="str">
        <f t="shared" si="24"/>
        <v>C2</v>
      </c>
      <c r="M249" s="4" t="str">
        <f t="shared" si="20"/>
        <v>RIESGO BAJO</v>
      </c>
    </row>
    <row r="250" spans="1:13" ht="27.75" customHeight="1" thickBot="1" x14ac:dyDescent="0.3">
      <c r="A250" s="54"/>
      <c r="B250" s="57"/>
      <c r="C250" s="37" t="s">
        <v>56</v>
      </c>
      <c r="D250" s="58"/>
      <c r="E250" s="72"/>
      <c r="F250" s="62"/>
      <c r="G250" s="14" t="s">
        <v>7</v>
      </c>
      <c r="H250" s="14">
        <v>2</v>
      </c>
      <c r="I250" s="14">
        <v>2</v>
      </c>
      <c r="J250" s="14">
        <v>2</v>
      </c>
      <c r="K250" s="14">
        <v>2</v>
      </c>
      <c r="L250" s="13" t="str">
        <f t="shared" si="24"/>
        <v>C2</v>
      </c>
      <c r="M250" s="4" t="str">
        <f t="shared" si="20"/>
        <v>RIESGO BAJO</v>
      </c>
    </row>
    <row r="251" spans="1:13" s="8" customFormat="1" ht="27.75" customHeight="1" thickBot="1" x14ac:dyDescent="0.3">
      <c r="A251" s="127">
        <v>17</v>
      </c>
      <c r="B251" s="133" t="s">
        <v>79</v>
      </c>
      <c r="C251" s="37" t="s">
        <v>54</v>
      </c>
      <c r="D251" s="58">
        <v>82</v>
      </c>
      <c r="E251" s="66" t="s">
        <v>104</v>
      </c>
      <c r="F251" s="69" t="s">
        <v>59</v>
      </c>
      <c r="G251" s="14" t="s">
        <v>5</v>
      </c>
      <c r="H251" s="14">
        <v>3</v>
      </c>
      <c r="I251" s="14">
        <v>2</v>
      </c>
      <c r="J251" s="14">
        <v>2</v>
      </c>
      <c r="K251" s="14">
        <v>2</v>
      </c>
      <c r="L251" s="13" t="str">
        <f t="shared" si="24"/>
        <v>B3</v>
      </c>
      <c r="M251" s="4" t="str">
        <f t="shared" si="20"/>
        <v>RIESGO BAJO</v>
      </c>
    </row>
    <row r="252" spans="1:13" s="8" customFormat="1" ht="27.75" customHeight="1" thickBot="1" x14ac:dyDescent="0.3">
      <c r="A252" s="128"/>
      <c r="B252" s="134"/>
      <c r="C252" s="37" t="s">
        <v>55</v>
      </c>
      <c r="D252" s="58"/>
      <c r="E252" s="67"/>
      <c r="F252" s="70"/>
      <c r="G252" s="14" t="s">
        <v>5</v>
      </c>
      <c r="H252" s="14">
        <v>3</v>
      </c>
      <c r="I252" s="14">
        <v>2</v>
      </c>
      <c r="J252" s="14">
        <v>2</v>
      </c>
      <c r="K252" s="14">
        <v>2</v>
      </c>
      <c r="L252" s="13" t="str">
        <f t="shared" si="24"/>
        <v>B3</v>
      </c>
      <c r="M252" s="4" t="str">
        <f t="shared" si="20"/>
        <v>RIESGO BAJO</v>
      </c>
    </row>
    <row r="253" spans="1:13" s="8" customFormat="1" ht="27.75" customHeight="1" thickBot="1" x14ac:dyDescent="0.3">
      <c r="A253" s="128"/>
      <c r="B253" s="134"/>
      <c r="C253" s="37" t="s">
        <v>56</v>
      </c>
      <c r="D253" s="58"/>
      <c r="E253" s="68"/>
      <c r="F253" s="71"/>
      <c r="G253" s="14" t="s">
        <v>5</v>
      </c>
      <c r="H253" s="14">
        <v>3</v>
      </c>
      <c r="I253" s="14">
        <v>2</v>
      </c>
      <c r="J253" s="14">
        <v>2</v>
      </c>
      <c r="K253" s="14">
        <v>2</v>
      </c>
      <c r="L253" s="13" t="str">
        <f t="shared" si="24"/>
        <v>B3</v>
      </c>
      <c r="M253" s="4" t="str">
        <f t="shared" si="20"/>
        <v>RIESGO BAJO</v>
      </c>
    </row>
    <row r="254" spans="1:13" s="8" customFormat="1" ht="27.75" customHeight="1" thickBot="1" x14ac:dyDescent="0.3">
      <c r="A254" s="128"/>
      <c r="B254" s="134"/>
      <c r="C254" s="37" t="s">
        <v>54</v>
      </c>
      <c r="D254" s="58">
        <v>83</v>
      </c>
      <c r="E254" s="59" t="s">
        <v>112</v>
      </c>
      <c r="F254" s="62" t="s">
        <v>146</v>
      </c>
      <c r="G254" s="14" t="s">
        <v>7</v>
      </c>
      <c r="H254" s="14">
        <v>3</v>
      </c>
      <c r="I254" s="14">
        <v>3</v>
      </c>
      <c r="J254" s="14">
        <v>3</v>
      </c>
      <c r="K254" s="14">
        <v>3</v>
      </c>
      <c r="L254" s="13" t="str">
        <f t="shared" si="24"/>
        <v>C3</v>
      </c>
      <c r="M254" s="4" t="str">
        <f t="shared" si="20"/>
        <v>RIESGO BAJO</v>
      </c>
    </row>
    <row r="255" spans="1:13" s="8" customFormat="1" ht="27.75" customHeight="1" thickBot="1" x14ac:dyDescent="0.3">
      <c r="A255" s="128"/>
      <c r="B255" s="134"/>
      <c r="C255" s="37" t="s">
        <v>55</v>
      </c>
      <c r="D255" s="58"/>
      <c r="E255" s="60"/>
      <c r="F255" s="62"/>
      <c r="G255" s="14" t="s">
        <v>7</v>
      </c>
      <c r="H255" s="14">
        <v>3</v>
      </c>
      <c r="I255" s="14">
        <v>3</v>
      </c>
      <c r="J255" s="14">
        <v>3</v>
      </c>
      <c r="K255" s="14">
        <v>3</v>
      </c>
      <c r="L255" s="13" t="str">
        <f t="shared" si="24"/>
        <v>C3</v>
      </c>
      <c r="M255" s="4" t="str">
        <f t="shared" si="20"/>
        <v>RIESGO BAJO</v>
      </c>
    </row>
    <row r="256" spans="1:13" s="8" customFormat="1" ht="27.75" customHeight="1" thickBot="1" x14ac:dyDescent="0.3">
      <c r="A256" s="128"/>
      <c r="B256" s="134"/>
      <c r="C256" s="37" t="s">
        <v>56</v>
      </c>
      <c r="D256" s="58"/>
      <c r="E256" s="61"/>
      <c r="F256" s="62"/>
      <c r="G256" s="14" t="s">
        <v>7</v>
      </c>
      <c r="H256" s="14">
        <v>3</v>
      </c>
      <c r="I256" s="14">
        <v>3</v>
      </c>
      <c r="J256" s="14">
        <v>3</v>
      </c>
      <c r="K256" s="14">
        <v>3</v>
      </c>
      <c r="L256" s="13" t="str">
        <f t="shared" si="24"/>
        <v>C3</v>
      </c>
      <c r="M256" s="4" t="str">
        <f t="shared" si="20"/>
        <v>RIESGO BAJO</v>
      </c>
    </row>
    <row r="257" spans="1:13" ht="27.75" customHeight="1" thickBot="1" x14ac:dyDescent="0.3">
      <c r="A257" s="128"/>
      <c r="B257" s="134"/>
      <c r="C257" s="37" t="s">
        <v>54</v>
      </c>
      <c r="D257" s="58">
        <v>84</v>
      </c>
      <c r="E257" s="72" t="s">
        <v>111</v>
      </c>
      <c r="F257" s="62" t="s">
        <v>147</v>
      </c>
      <c r="G257" s="14" t="s">
        <v>7</v>
      </c>
      <c r="H257" s="14">
        <v>2</v>
      </c>
      <c r="I257" s="14">
        <v>2</v>
      </c>
      <c r="J257" s="14">
        <v>2</v>
      </c>
      <c r="K257" s="14">
        <v>2</v>
      </c>
      <c r="L257" s="13" t="str">
        <f t="shared" ref="L257:L259" si="25">IF(G257="","",(CONCATENATE(G257,MAX(H257:K257))))</f>
        <v>C2</v>
      </c>
      <c r="M257" s="4" t="str">
        <f t="shared" si="20"/>
        <v>RIESGO BAJO</v>
      </c>
    </row>
    <row r="258" spans="1:13" ht="27.75" customHeight="1" thickBot="1" x14ac:dyDescent="0.3">
      <c r="A258" s="128"/>
      <c r="B258" s="134"/>
      <c r="C258" s="37" t="s">
        <v>55</v>
      </c>
      <c r="D258" s="58"/>
      <c r="E258" s="72"/>
      <c r="F258" s="62"/>
      <c r="G258" s="14" t="s">
        <v>7</v>
      </c>
      <c r="H258" s="14">
        <v>2</v>
      </c>
      <c r="I258" s="14">
        <v>2</v>
      </c>
      <c r="J258" s="14">
        <v>2</v>
      </c>
      <c r="K258" s="14">
        <v>2</v>
      </c>
      <c r="L258" s="13" t="str">
        <f t="shared" si="25"/>
        <v>C2</v>
      </c>
      <c r="M258" s="4" t="str">
        <f t="shared" si="20"/>
        <v>RIESGO BAJO</v>
      </c>
    </row>
    <row r="259" spans="1:13" ht="27.75" customHeight="1" thickBot="1" x14ac:dyDescent="0.3">
      <c r="A259" s="129"/>
      <c r="B259" s="135"/>
      <c r="C259" s="37" t="s">
        <v>56</v>
      </c>
      <c r="D259" s="58"/>
      <c r="E259" s="72"/>
      <c r="F259" s="62"/>
      <c r="G259" s="14" t="s">
        <v>7</v>
      </c>
      <c r="H259" s="14">
        <v>2</v>
      </c>
      <c r="I259" s="14">
        <v>2</v>
      </c>
      <c r="J259" s="14">
        <v>2</v>
      </c>
      <c r="K259" s="14">
        <v>2</v>
      </c>
      <c r="L259" s="13" t="str">
        <f t="shared" si="25"/>
        <v>C2</v>
      </c>
      <c r="M259" s="4" t="str">
        <f t="shared" si="20"/>
        <v>RIESGO BAJO</v>
      </c>
    </row>
    <row r="260" spans="1:13" s="8" customFormat="1" ht="27.75" customHeight="1" thickBot="1" x14ac:dyDescent="0.3">
      <c r="A260" s="127">
        <v>18</v>
      </c>
      <c r="B260" s="133" t="s">
        <v>52</v>
      </c>
      <c r="C260" s="37" t="s">
        <v>54</v>
      </c>
      <c r="D260" s="58">
        <v>85</v>
      </c>
      <c r="E260" s="66" t="s">
        <v>106</v>
      </c>
      <c r="F260" s="69" t="s">
        <v>135</v>
      </c>
      <c r="G260" s="14" t="s">
        <v>7</v>
      </c>
      <c r="H260" s="14">
        <v>1</v>
      </c>
      <c r="I260" s="14">
        <v>2</v>
      </c>
      <c r="J260" s="14">
        <v>3</v>
      </c>
      <c r="K260" s="14">
        <v>2</v>
      </c>
      <c r="L260" s="13" t="str">
        <f t="shared" si="24"/>
        <v>C3</v>
      </c>
      <c r="M260" s="4" t="str">
        <f t="shared" si="20"/>
        <v>RIESGO BAJO</v>
      </c>
    </row>
    <row r="261" spans="1:13" s="8" customFormat="1" ht="27.75" customHeight="1" thickBot="1" x14ac:dyDescent="0.3">
      <c r="A261" s="128"/>
      <c r="B261" s="134"/>
      <c r="C261" s="37" t="s">
        <v>55</v>
      </c>
      <c r="D261" s="58"/>
      <c r="E261" s="67"/>
      <c r="F261" s="70"/>
      <c r="G261" s="14" t="s">
        <v>7</v>
      </c>
      <c r="H261" s="14">
        <v>1</v>
      </c>
      <c r="I261" s="14">
        <v>2</v>
      </c>
      <c r="J261" s="14">
        <v>4</v>
      </c>
      <c r="K261" s="14">
        <v>3</v>
      </c>
      <c r="L261" s="13" t="str">
        <f t="shared" si="24"/>
        <v>C4</v>
      </c>
      <c r="M261" s="4" t="str">
        <f t="shared" si="20"/>
        <v>RIESGO MEDIO</v>
      </c>
    </row>
    <row r="262" spans="1:13" s="8" customFormat="1" ht="27.75" customHeight="1" thickBot="1" x14ac:dyDescent="0.3">
      <c r="A262" s="128"/>
      <c r="B262" s="134"/>
      <c r="C262" s="37" t="s">
        <v>56</v>
      </c>
      <c r="D262" s="58"/>
      <c r="E262" s="68"/>
      <c r="F262" s="71"/>
      <c r="G262" s="14" t="s">
        <v>7</v>
      </c>
      <c r="H262" s="14">
        <v>2</v>
      </c>
      <c r="I262" s="14">
        <v>2</v>
      </c>
      <c r="J262" s="14">
        <v>5</v>
      </c>
      <c r="K262" s="14">
        <v>3</v>
      </c>
      <c r="L262" s="13" t="str">
        <f t="shared" si="24"/>
        <v>C5</v>
      </c>
      <c r="M262" s="4" t="str">
        <f t="shared" si="20"/>
        <v>RIESGO ALTO</v>
      </c>
    </row>
    <row r="263" spans="1:13" s="8" customFormat="1" ht="27.75" customHeight="1" thickBot="1" x14ac:dyDescent="0.3">
      <c r="A263" s="128"/>
      <c r="B263" s="134"/>
      <c r="C263" s="37" t="s">
        <v>54</v>
      </c>
      <c r="D263" s="58">
        <v>86</v>
      </c>
      <c r="E263" s="63" t="s">
        <v>110</v>
      </c>
      <c r="F263" s="69" t="s">
        <v>62</v>
      </c>
      <c r="G263" s="14" t="s">
        <v>7</v>
      </c>
      <c r="H263" s="14">
        <v>3</v>
      </c>
      <c r="I263" s="14">
        <v>2</v>
      </c>
      <c r="J263" s="14">
        <v>3</v>
      </c>
      <c r="K263" s="14">
        <v>2</v>
      </c>
      <c r="L263" s="13" t="str">
        <f t="shared" si="24"/>
        <v>C3</v>
      </c>
      <c r="M263" s="4" t="str">
        <f t="shared" si="20"/>
        <v>RIESGO BAJO</v>
      </c>
    </row>
    <row r="264" spans="1:13" s="8" customFormat="1" ht="27.75" customHeight="1" thickBot="1" x14ac:dyDescent="0.3">
      <c r="A264" s="128"/>
      <c r="B264" s="134"/>
      <c r="C264" s="37" t="s">
        <v>55</v>
      </c>
      <c r="D264" s="58"/>
      <c r="E264" s="64"/>
      <c r="F264" s="70"/>
      <c r="G264" s="14" t="s">
        <v>7</v>
      </c>
      <c r="H264" s="14">
        <v>3</v>
      </c>
      <c r="I264" s="14">
        <v>2</v>
      </c>
      <c r="J264" s="14">
        <v>3</v>
      </c>
      <c r="K264" s="14">
        <v>2</v>
      </c>
      <c r="L264" s="13" t="str">
        <f t="shared" si="24"/>
        <v>C3</v>
      </c>
      <c r="M264" s="4" t="str">
        <f t="shared" si="20"/>
        <v>RIESGO BAJO</v>
      </c>
    </row>
    <row r="265" spans="1:13" s="8" customFormat="1" ht="27.75" customHeight="1" thickBot="1" x14ac:dyDescent="0.3">
      <c r="A265" s="128"/>
      <c r="B265" s="134"/>
      <c r="C265" s="37" t="s">
        <v>56</v>
      </c>
      <c r="D265" s="58"/>
      <c r="E265" s="65"/>
      <c r="F265" s="71"/>
      <c r="G265" s="14" t="s">
        <v>7</v>
      </c>
      <c r="H265" s="14">
        <v>3</v>
      </c>
      <c r="I265" s="14">
        <v>2</v>
      </c>
      <c r="J265" s="14">
        <v>3</v>
      </c>
      <c r="K265" s="14">
        <v>2</v>
      </c>
      <c r="L265" s="13" t="str">
        <f t="shared" si="24"/>
        <v>C3</v>
      </c>
      <c r="M265" s="4" t="str">
        <f t="shared" si="20"/>
        <v>RIESGO BAJO</v>
      </c>
    </row>
    <row r="266" spans="1:13" s="8" customFormat="1" ht="27.75" customHeight="1" thickBot="1" x14ac:dyDescent="0.3">
      <c r="A266" s="128"/>
      <c r="B266" s="134"/>
      <c r="C266" s="37" t="s">
        <v>54</v>
      </c>
      <c r="D266" s="58">
        <v>87</v>
      </c>
      <c r="E266" s="66" t="s">
        <v>99</v>
      </c>
      <c r="F266" s="69" t="s">
        <v>137</v>
      </c>
      <c r="G266" s="14" t="s">
        <v>7</v>
      </c>
      <c r="H266" s="14">
        <v>2</v>
      </c>
      <c r="I266" s="14">
        <v>2</v>
      </c>
      <c r="J266" s="14">
        <v>3</v>
      </c>
      <c r="K266" s="14">
        <v>3</v>
      </c>
      <c r="L266" s="13" t="str">
        <f t="shared" si="24"/>
        <v>C3</v>
      </c>
      <c r="M266" s="4" t="str">
        <f t="shared" si="20"/>
        <v>RIESGO BAJO</v>
      </c>
    </row>
    <row r="267" spans="1:13" s="8" customFormat="1" ht="27.75" customHeight="1" thickBot="1" x14ac:dyDescent="0.3">
      <c r="A267" s="128"/>
      <c r="B267" s="134"/>
      <c r="C267" s="37" t="s">
        <v>55</v>
      </c>
      <c r="D267" s="58"/>
      <c r="E267" s="67"/>
      <c r="F267" s="70"/>
      <c r="G267" s="14" t="s">
        <v>7</v>
      </c>
      <c r="H267" s="14">
        <v>2</v>
      </c>
      <c r="I267" s="14">
        <v>2</v>
      </c>
      <c r="J267" s="14">
        <v>3</v>
      </c>
      <c r="K267" s="14">
        <v>3</v>
      </c>
      <c r="L267" s="13" t="str">
        <f t="shared" si="24"/>
        <v>C3</v>
      </c>
      <c r="M267" s="4" t="str">
        <f t="shared" si="20"/>
        <v>RIESGO BAJO</v>
      </c>
    </row>
    <row r="268" spans="1:13" s="8" customFormat="1" ht="27.75" customHeight="1" thickBot="1" x14ac:dyDescent="0.3">
      <c r="A268" s="128"/>
      <c r="B268" s="134"/>
      <c r="C268" s="37" t="s">
        <v>56</v>
      </c>
      <c r="D268" s="58"/>
      <c r="E268" s="68"/>
      <c r="F268" s="71"/>
      <c r="G268" s="14" t="s">
        <v>7</v>
      </c>
      <c r="H268" s="14">
        <v>2</v>
      </c>
      <c r="I268" s="14">
        <v>2</v>
      </c>
      <c r="J268" s="14">
        <v>3</v>
      </c>
      <c r="K268" s="14">
        <v>3</v>
      </c>
      <c r="L268" s="13" t="str">
        <f t="shared" si="24"/>
        <v>C3</v>
      </c>
      <c r="M268" s="4" t="str">
        <f t="shared" ref="M268:M328" si="26">IF(OR(L268=$P$2,L268=$P$3,L268=$P$4,L268=$P$5,L268=$P$6,L268=$P$7,L268=$P$8,L268=$P$9,L268=$P$10,L268=$P$11,L268=$P$12,L268=$P$13,L268=$P$14),"RIESGO BAJO",IF(OR(L268=$Q$2,L268=$Q$3,L268=$Q$4,L268=$Q$5,L268=$Q$6,L268=$Q$7,L268=$Q$8,L268),"RIESGO MEDIO",IF(OR(L268=$R$2,L268=$R$3,L268=$R$4,L268=$R$5,L268=$R$6,L268=$R$7),"RIESGO ALTO",IF(OR(L268=$S$2,L268=$S$3,L268=$S$4,L268=$S$5),"RIESGO MUY ALTO",""))))</f>
        <v>RIESGO BAJO</v>
      </c>
    </row>
    <row r="269" spans="1:13" s="8" customFormat="1" ht="27.75" customHeight="1" thickBot="1" x14ac:dyDescent="0.3">
      <c r="A269" s="128"/>
      <c r="B269" s="134"/>
      <c r="C269" s="37" t="s">
        <v>54</v>
      </c>
      <c r="D269" s="58">
        <v>88</v>
      </c>
      <c r="E269" s="66" t="s">
        <v>105</v>
      </c>
      <c r="F269" s="69" t="s">
        <v>57</v>
      </c>
      <c r="G269" s="14" t="s">
        <v>9</v>
      </c>
      <c r="H269" s="14">
        <v>1</v>
      </c>
      <c r="I269" s="14">
        <v>2</v>
      </c>
      <c r="J269" s="14">
        <v>2</v>
      </c>
      <c r="K269" s="14">
        <v>1</v>
      </c>
      <c r="L269" s="13" t="str">
        <f t="shared" si="24"/>
        <v>D2</v>
      </c>
      <c r="M269" s="4" t="str">
        <f t="shared" si="26"/>
        <v>RIESGO BAJO</v>
      </c>
    </row>
    <row r="270" spans="1:13" s="8" customFormat="1" ht="27.75" customHeight="1" thickBot="1" x14ac:dyDescent="0.3">
      <c r="A270" s="128"/>
      <c r="B270" s="134"/>
      <c r="C270" s="37" t="s">
        <v>55</v>
      </c>
      <c r="D270" s="58"/>
      <c r="E270" s="67"/>
      <c r="F270" s="70"/>
      <c r="G270" s="14" t="s">
        <v>9</v>
      </c>
      <c r="H270" s="14">
        <v>1</v>
      </c>
      <c r="I270" s="14">
        <v>2</v>
      </c>
      <c r="J270" s="14">
        <v>2</v>
      </c>
      <c r="K270" s="14">
        <v>1</v>
      </c>
      <c r="L270" s="13" t="str">
        <f t="shared" si="24"/>
        <v>D2</v>
      </c>
      <c r="M270" s="4" t="str">
        <f t="shared" si="26"/>
        <v>RIESGO BAJO</v>
      </c>
    </row>
    <row r="271" spans="1:13" s="8" customFormat="1" ht="27.75" customHeight="1" thickBot="1" x14ac:dyDescent="0.3">
      <c r="A271" s="128"/>
      <c r="B271" s="134"/>
      <c r="C271" s="37" t="s">
        <v>56</v>
      </c>
      <c r="D271" s="58"/>
      <c r="E271" s="68"/>
      <c r="F271" s="71"/>
      <c r="G271" s="14" t="s">
        <v>9</v>
      </c>
      <c r="H271" s="14">
        <v>1</v>
      </c>
      <c r="I271" s="14">
        <v>2</v>
      </c>
      <c r="J271" s="14">
        <v>2</v>
      </c>
      <c r="K271" s="14">
        <v>1</v>
      </c>
      <c r="L271" s="13" t="str">
        <f t="shared" si="24"/>
        <v>D2</v>
      </c>
      <c r="M271" s="4" t="str">
        <f t="shared" si="26"/>
        <v>RIESGO BAJO</v>
      </c>
    </row>
    <row r="272" spans="1:13" s="8" customFormat="1" ht="27.75" customHeight="1" thickBot="1" x14ac:dyDescent="0.3">
      <c r="A272" s="128"/>
      <c r="B272" s="134"/>
      <c r="C272" s="37" t="s">
        <v>54</v>
      </c>
      <c r="D272" s="58">
        <v>89</v>
      </c>
      <c r="E272" s="59" t="s">
        <v>115</v>
      </c>
      <c r="F272" s="69" t="s">
        <v>140</v>
      </c>
      <c r="G272" s="14" t="s">
        <v>9</v>
      </c>
      <c r="H272" s="14">
        <v>2</v>
      </c>
      <c r="I272" s="14">
        <v>1</v>
      </c>
      <c r="J272" s="14">
        <v>2</v>
      </c>
      <c r="K272" s="14">
        <v>1</v>
      </c>
      <c r="L272" s="13" t="str">
        <f>IF(G272="","",(CONCATENATE(G272,MAX(H272:K272))))</f>
        <v>D2</v>
      </c>
      <c r="M272" s="4" t="str">
        <f t="shared" si="26"/>
        <v>RIESGO BAJO</v>
      </c>
    </row>
    <row r="273" spans="1:13" s="8" customFormat="1" ht="27.75" customHeight="1" thickBot="1" x14ac:dyDescent="0.3">
      <c r="A273" s="128"/>
      <c r="B273" s="134"/>
      <c r="C273" s="37" t="s">
        <v>55</v>
      </c>
      <c r="D273" s="58"/>
      <c r="E273" s="60"/>
      <c r="F273" s="70"/>
      <c r="G273" s="14" t="s">
        <v>9</v>
      </c>
      <c r="H273" s="14">
        <v>2</v>
      </c>
      <c r="I273" s="14">
        <v>1</v>
      </c>
      <c r="J273" s="14">
        <v>2</v>
      </c>
      <c r="K273" s="14">
        <v>1</v>
      </c>
      <c r="L273" s="13" t="str">
        <f>IF(G273="","",(CONCATENATE(G273,MAX(H273:K273))))</f>
        <v>D2</v>
      </c>
      <c r="M273" s="4" t="str">
        <f t="shared" si="26"/>
        <v>RIESGO BAJO</v>
      </c>
    </row>
    <row r="274" spans="1:13" s="8" customFormat="1" ht="27.75" customHeight="1" thickBot="1" x14ac:dyDescent="0.3">
      <c r="A274" s="128"/>
      <c r="B274" s="134"/>
      <c r="C274" s="37" t="s">
        <v>56</v>
      </c>
      <c r="D274" s="58"/>
      <c r="E274" s="61"/>
      <c r="F274" s="71"/>
      <c r="G274" s="14" t="s">
        <v>9</v>
      </c>
      <c r="H274" s="14">
        <v>2</v>
      </c>
      <c r="I274" s="14">
        <v>1</v>
      </c>
      <c r="J274" s="14">
        <v>2</v>
      </c>
      <c r="K274" s="14">
        <v>1</v>
      </c>
      <c r="L274" s="13" t="str">
        <f>IF(G274="","",(CONCATENATE(G274,MAX(H274:K274))))</f>
        <v>D2</v>
      </c>
      <c r="M274" s="4" t="str">
        <f t="shared" si="26"/>
        <v>RIESGO BAJO</v>
      </c>
    </row>
    <row r="275" spans="1:13" s="8" customFormat="1" ht="27.75" customHeight="1" thickBot="1" x14ac:dyDescent="0.3">
      <c r="A275" s="128"/>
      <c r="B275" s="134"/>
      <c r="C275" s="37" t="s">
        <v>54</v>
      </c>
      <c r="D275" s="58">
        <v>90</v>
      </c>
      <c r="E275" s="63" t="s">
        <v>103</v>
      </c>
      <c r="F275" s="62" t="s">
        <v>139</v>
      </c>
      <c r="G275" s="14" t="s">
        <v>5</v>
      </c>
      <c r="H275" s="14">
        <v>1</v>
      </c>
      <c r="I275" s="14">
        <v>2</v>
      </c>
      <c r="J275" s="14">
        <v>2</v>
      </c>
      <c r="K275" s="14">
        <v>2</v>
      </c>
      <c r="L275" s="13" t="str">
        <f t="shared" si="24"/>
        <v>B2</v>
      </c>
      <c r="M275" s="4" t="str">
        <f t="shared" si="26"/>
        <v>RIESGO BAJO</v>
      </c>
    </row>
    <row r="276" spans="1:13" s="8" customFormat="1" ht="27.75" customHeight="1" thickBot="1" x14ac:dyDescent="0.3">
      <c r="A276" s="128"/>
      <c r="B276" s="134"/>
      <c r="C276" s="37" t="s">
        <v>55</v>
      </c>
      <c r="D276" s="58"/>
      <c r="E276" s="64"/>
      <c r="F276" s="62"/>
      <c r="G276" s="14" t="s">
        <v>5</v>
      </c>
      <c r="H276" s="14">
        <v>1</v>
      </c>
      <c r="I276" s="14">
        <v>2</v>
      </c>
      <c r="J276" s="14">
        <v>2</v>
      </c>
      <c r="K276" s="14">
        <v>2</v>
      </c>
      <c r="L276" s="13" t="str">
        <f t="shared" si="24"/>
        <v>B2</v>
      </c>
      <c r="M276" s="4" t="str">
        <f t="shared" si="26"/>
        <v>RIESGO BAJO</v>
      </c>
    </row>
    <row r="277" spans="1:13" s="8" customFormat="1" ht="27.75" customHeight="1" thickBot="1" x14ac:dyDescent="0.3">
      <c r="A277" s="128"/>
      <c r="B277" s="134"/>
      <c r="C277" s="37" t="s">
        <v>56</v>
      </c>
      <c r="D277" s="58"/>
      <c r="E277" s="65"/>
      <c r="F277" s="62"/>
      <c r="G277" s="14" t="s">
        <v>5</v>
      </c>
      <c r="H277" s="14">
        <v>1</v>
      </c>
      <c r="I277" s="14">
        <v>2</v>
      </c>
      <c r="J277" s="14">
        <v>2</v>
      </c>
      <c r="K277" s="14">
        <v>2</v>
      </c>
      <c r="L277" s="13" t="str">
        <f t="shared" si="24"/>
        <v>B2</v>
      </c>
      <c r="M277" s="4" t="str">
        <f t="shared" si="26"/>
        <v>RIESGO BAJO</v>
      </c>
    </row>
    <row r="278" spans="1:13" s="8" customFormat="1" ht="27.75" customHeight="1" thickBot="1" x14ac:dyDescent="0.3">
      <c r="A278" s="128"/>
      <c r="B278" s="134"/>
      <c r="C278" s="37" t="s">
        <v>54</v>
      </c>
      <c r="D278" s="58">
        <v>91</v>
      </c>
      <c r="E278" s="72" t="s">
        <v>113</v>
      </c>
      <c r="F278" s="62" t="s">
        <v>58</v>
      </c>
      <c r="G278" s="14" t="s">
        <v>9</v>
      </c>
      <c r="H278" s="14">
        <v>2</v>
      </c>
      <c r="I278" s="14">
        <v>2</v>
      </c>
      <c r="J278" s="14">
        <v>2</v>
      </c>
      <c r="K278" s="14">
        <v>2</v>
      </c>
      <c r="L278" s="13" t="str">
        <f t="shared" si="24"/>
        <v>D2</v>
      </c>
      <c r="M278" s="4" t="str">
        <f t="shared" si="26"/>
        <v>RIESGO BAJO</v>
      </c>
    </row>
    <row r="279" spans="1:13" s="8" customFormat="1" ht="27.75" customHeight="1" thickBot="1" x14ac:dyDescent="0.3">
      <c r="A279" s="128"/>
      <c r="B279" s="134"/>
      <c r="C279" s="37" t="s">
        <v>55</v>
      </c>
      <c r="D279" s="58"/>
      <c r="E279" s="72"/>
      <c r="F279" s="62"/>
      <c r="G279" s="14" t="s">
        <v>9</v>
      </c>
      <c r="H279" s="14">
        <v>2</v>
      </c>
      <c r="I279" s="14">
        <v>2</v>
      </c>
      <c r="J279" s="14">
        <v>2</v>
      </c>
      <c r="K279" s="14">
        <v>2</v>
      </c>
      <c r="L279" s="13" t="str">
        <f t="shared" si="24"/>
        <v>D2</v>
      </c>
      <c r="M279" s="4" t="str">
        <f t="shared" si="26"/>
        <v>RIESGO BAJO</v>
      </c>
    </row>
    <row r="280" spans="1:13" s="8" customFormat="1" ht="27.75" customHeight="1" thickBot="1" x14ac:dyDescent="0.3">
      <c r="A280" s="128"/>
      <c r="B280" s="134"/>
      <c r="C280" s="37" t="s">
        <v>56</v>
      </c>
      <c r="D280" s="58"/>
      <c r="E280" s="72"/>
      <c r="F280" s="62"/>
      <c r="G280" s="14" t="s">
        <v>9</v>
      </c>
      <c r="H280" s="14">
        <v>2</v>
      </c>
      <c r="I280" s="14">
        <v>2</v>
      </c>
      <c r="J280" s="14">
        <v>2</v>
      </c>
      <c r="K280" s="14">
        <v>2</v>
      </c>
      <c r="L280" s="13" t="str">
        <f t="shared" si="24"/>
        <v>D2</v>
      </c>
      <c r="M280" s="4" t="str">
        <f t="shared" si="26"/>
        <v>RIESGO BAJO</v>
      </c>
    </row>
    <row r="281" spans="1:13" s="8" customFormat="1" ht="27.75" customHeight="1" thickBot="1" x14ac:dyDescent="0.3">
      <c r="A281" s="128"/>
      <c r="B281" s="134"/>
      <c r="C281" s="37" t="s">
        <v>54</v>
      </c>
      <c r="D281" s="58">
        <v>92</v>
      </c>
      <c r="E281" s="59" t="s">
        <v>112</v>
      </c>
      <c r="F281" s="62" t="s">
        <v>146</v>
      </c>
      <c r="G281" s="14" t="s">
        <v>7</v>
      </c>
      <c r="H281" s="14">
        <v>3</v>
      </c>
      <c r="I281" s="14">
        <v>3</v>
      </c>
      <c r="J281" s="14">
        <v>3</v>
      </c>
      <c r="K281" s="14">
        <v>3</v>
      </c>
      <c r="L281" s="13" t="str">
        <f t="shared" ref="L281:L286" si="27">IF(G281="","",(CONCATENATE(G281,MAX(H281:K281))))</f>
        <v>C3</v>
      </c>
      <c r="M281" s="4" t="str">
        <f t="shared" si="26"/>
        <v>RIESGO BAJO</v>
      </c>
    </row>
    <row r="282" spans="1:13" s="8" customFormat="1" ht="27.75" customHeight="1" thickBot="1" x14ac:dyDescent="0.3">
      <c r="A282" s="128"/>
      <c r="B282" s="134"/>
      <c r="C282" s="37" t="s">
        <v>55</v>
      </c>
      <c r="D282" s="58"/>
      <c r="E282" s="60"/>
      <c r="F282" s="62"/>
      <c r="G282" s="14" t="s">
        <v>7</v>
      </c>
      <c r="H282" s="14">
        <v>3</v>
      </c>
      <c r="I282" s="14">
        <v>3</v>
      </c>
      <c r="J282" s="14">
        <v>3</v>
      </c>
      <c r="K282" s="14">
        <v>3</v>
      </c>
      <c r="L282" s="13" t="str">
        <f t="shared" si="27"/>
        <v>C3</v>
      </c>
      <c r="M282" s="4" t="str">
        <f t="shared" si="26"/>
        <v>RIESGO BAJO</v>
      </c>
    </row>
    <row r="283" spans="1:13" s="8" customFormat="1" ht="27.75" customHeight="1" thickBot="1" x14ac:dyDescent="0.3">
      <c r="A283" s="128"/>
      <c r="B283" s="134"/>
      <c r="C283" s="37" t="s">
        <v>56</v>
      </c>
      <c r="D283" s="58"/>
      <c r="E283" s="61"/>
      <c r="F283" s="62"/>
      <c r="G283" s="14" t="s">
        <v>7</v>
      </c>
      <c r="H283" s="14">
        <v>3</v>
      </c>
      <c r="I283" s="14">
        <v>3</v>
      </c>
      <c r="J283" s="14">
        <v>3</v>
      </c>
      <c r="K283" s="14">
        <v>3</v>
      </c>
      <c r="L283" s="13" t="str">
        <f t="shared" si="27"/>
        <v>C3</v>
      </c>
      <c r="M283" s="4" t="str">
        <f t="shared" si="26"/>
        <v>RIESGO BAJO</v>
      </c>
    </row>
    <row r="284" spans="1:13" ht="27.75" customHeight="1" thickBot="1" x14ac:dyDescent="0.3">
      <c r="A284" s="128"/>
      <c r="B284" s="134"/>
      <c r="C284" s="37" t="s">
        <v>54</v>
      </c>
      <c r="D284" s="58">
        <v>93</v>
      </c>
      <c r="E284" s="72" t="s">
        <v>111</v>
      </c>
      <c r="F284" s="62" t="s">
        <v>147</v>
      </c>
      <c r="G284" s="14" t="s">
        <v>7</v>
      </c>
      <c r="H284" s="14">
        <v>2</v>
      </c>
      <c r="I284" s="14">
        <v>2</v>
      </c>
      <c r="J284" s="14">
        <v>2</v>
      </c>
      <c r="K284" s="14">
        <v>2</v>
      </c>
      <c r="L284" s="13" t="str">
        <f t="shared" si="27"/>
        <v>C2</v>
      </c>
      <c r="M284" s="4" t="str">
        <f t="shared" si="26"/>
        <v>RIESGO BAJO</v>
      </c>
    </row>
    <row r="285" spans="1:13" ht="27.75" customHeight="1" thickBot="1" x14ac:dyDescent="0.3">
      <c r="A285" s="128"/>
      <c r="B285" s="134"/>
      <c r="C285" s="37" t="s">
        <v>55</v>
      </c>
      <c r="D285" s="58"/>
      <c r="E285" s="72"/>
      <c r="F285" s="62"/>
      <c r="G285" s="14" t="s">
        <v>7</v>
      </c>
      <c r="H285" s="14">
        <v>2</v>
      </c>
      <c r="I285" s="14">
        <v>2</v>
      </c>
      <c r="J285" s="14">
        <v>2</v>
      </c>
      <c r="K285" s="14">
        <v>2</v>
      </c>
      <c r="L285" s="13" t="str">
        <f t="shared" si="27"/>
        <v>C2</v>
      </c>
      <c r="M285" s="4" t="str">
        <f t="shared" si="26"/>
        <v>RIESGO BAJO</v>
      </c>
    </row>
    <row r="286" spans="1:13" ht="27.75" customHeight="1" thickBot="1" x14ac:dyDescent="0.3">
      <c r="A286" s="129"/>
      <c r="B286" s="135"/>
      <c r="C286" s="37" t="s">
        <v>56</v>
      </c>
      <c r="D286" s="58"/>
      <c r="E286" s="72"/>
      <c r="F286" s="62"/>
      <c r="G286" s="14" t="s">
        <v>7</v>
      </c>
      <c r="H286" s="14">
        <v>2</v>
      </c>
      <c r="I286" s="14">
        <v>2</v>
      </c>
      <c r="J286" s="14">
        <v>2</v>
      </c>
      <c r="K286" s="14">
        <v>2</v>
      </c>
      <c r="L286" s="13" t="str">
        <f t="shared" si="27"/>
        <v>C2</v>
      </c>
      <c r="M286" s="4" t="str">
        <f t="shared" si="26"/>
        <v>RIESGO BAJO</v>
      </c>
    </row>
    <row r="287" spans="1:13" s="8" customFormat="1" ht="27.75" customHeight="1" thickBot="1" x14ac:dyDescent="0.3">
      <c r="A287" s="52">
        <v>19</v>
      </c>
      <c r="B287" s="55" t="s">
        <v>41</v>
      </c>
      <c r="C287" s="37" t="s">
        <v>54</v>
      </c>
      <c r="D287" s="58">
        <v>94</v>
      </c>
      <c r="E287" s="59" t="s">
        <v>114</v>
      </c>
      <c r="F287" s="62" t="s">
        <v>57</v>
      </c>
      <c r="G287" s="14" t="s">
        <v>9</v>
      </c>
      <c r="H287" s="14">
        <v>1</v>
      </c>
      <c r="I287" s="14">
        <v>2</v>
      </c>
      <c r="J287" s="14">
        <v>2</v>
      </c>
      <c r="K287" s="14">
        <v>2</v>
      </c>
      <c r="L287" s="13" t="str">
        <f t="shared" si="24"/>
        <v>D2</v>
      </c>
      <c r="M287" s="4" t="str">
        <f t="shared" si="26"/>
        <v>RIESGO BAJO</v>
      </c>
    </row>
    <row r="288" spans="1:13" s="8" customFormat="1" ht="27.75" customHeight="1" thickBot="1" x14ac:dyDescent="0.3">
      <c r="A288" s="53"/>
      <c r="B288" s="56"/>
      <c r="C288" s="37" t="s">
        <v>55</v>
      </c>
      <c r="D288" s="58"/>
      <c r="E288" s="60"/>
      <c r="F288" s="62"/>
      <c r="G288" s="14" t="s">
        <v>9</v>
      </c>
      <c r="H288" s="14">
        <v>1</v>
      </c>
      <c r="I288" s="14">
        <v>2</v>
      </c>
      <c r="J288" s="14">
        <v>3</v>
      </c>
      <c r="K288" s="14">
        <v>3</v>
      </c>
      <c r="L288" s="13" t="str">
        <f t="shared" si="24"/>
        <v>D3</v>
      </c>
      <c r="M288" s="4" t="str">
        <f t="shared" si="26"/>
        <v>RIESGO MEDIO</v>
      </c>
    </row>
    <row r="289" spans="1:13" s="8" customFormat="1" ht="27.75" customHeight="1" thickBot="1" x14ac:dyDescent="0.3">
      <c r="A289" s="53"/>
      <c r="B289" s="56"/>
      <c r="C289" s="37" t="s">
        <v>56</v>
      </c>
      <c r="D289" s="58"/>
      <c r="E289" s="61"/>
      <c r="F289" s="62"/>
      <c r="G289" s="14" t="s">
        <v>7</v>
      </c>
      <c r="H289" s="14">
        <v>1</v>
      </c>
      <c r="I289" s="14">
        <v>3</v>
      </c>
      <c r="J289" s="14">
        <v>4</v>
      </c>
      <c r="K289" s="14">
        <v>4</v>
      </c>
      <c r="L289" s="13" t="str">
        <f t="shared" si="24"/>
        <v>C4</v>
      </c>
      <c r="M289" s="4" t="str">
        <f t="shared" si="26"/>
        <v>RIESGO MEDIO</v>
      </c>
    </row>
    <row r="290" spans="1:13" s="8" customFormat="1" ht="27.75" customHeight="1" thickBot="1" x14ac:dyDescent="0.3">
      <c r="A290" s="53"/>
      <c r="B290" s="56"/>
      <c r="C290" s="37" t="s">
        <v>54</v>
      </c>
      <c r="D290" s="58">
        <v>95</v>
      </c>
      <c r="E290" s="59" t="s">
        <v>115</v>
      </c>
      <c r="F290" s="69" t="s">
        <v>140</v>
      </c>
      <c r="G290" s="14" t="s">
        <v>7</v>
      </c>
      <c r="H290" s="14">
        <v>2</v>
      </c>
      <c r="I290" s="14">
        <v>2</v>
      </c>
      <c r="J290" s="14">
        <v>3</v>
      </c>
      <c r="K290" s="14">
        <v>2</v>
      </c>
      <c r="L290" s="13" t="str">
        <f t="shared" si="24"/>
        <v>C3</v>
      </c>
      <c r="M290" s="4" t="str">
        <f t="shared" si="26"/>
        <v>RIESGO BAJO</v>
      </c>
    </row>
    <row r="291" spans="1:13" s="8" customFormat="1" ht="27.75" customHeight="1" thickBot="1" x14ac:dyDescent="0.3">
      <c r="A291" s="53"/>
      <c r="B291" s="56"/>
      <c r="C291" s="37" t="s">
        <v>55</v>
      </c>
      <c r="D291" s="58"/>
      <c r="E291" s="60"/>
      <c r="F291" s="70"/>
      <c r="G291" s="14" t="s">
        <v>7</v>
      </c>
      <c r="H291" s="14">
        <v>2</v>
      </c>
      <c r="I291" s="14">
        <v>2</v>
      </c>
      <c r="J291" s="14">
        <v>3</v>
      </c>
      <c r="K291" s="14">
        <v>2</v>
      </c>
      <c r="L291" s="13" t="str">
        <f t="shared" si="24"/>
        <v>C3</v>
      </c>
      <c r="M291" s="4" t="str">
        <f t="shared" si="26"/>
        <v>RIESGO BAJO</v>
      </c>
    </row>
    <row r="292" spans="1:13" s="8" customFormat="1" ht="27.75" customHeight="1" thickBot="1" x14ac:dyDescent="0.3">
      <c r="A292" s="53"/>
      <c r="B292" s="56"/>
      <c r="C292" s="37" t="s">
        <v>56</v>
      </c>
      <c r="D292" s="58"/>
      <c r="E292" s="61"/>
      <c r="F292" s="71"/>
      <c r="G292" s="14" t="s">
        <v>7</v>
      </c>
      <c r="H292" s="14">
        <v>2</v>
      </c>
      <c r="I292" s="14">
        <v>2</v>
      </c>
      <c r="J292" s="14">
        <v>3</v>
      </c>
      <c r="K292" s="14">
        <v>2</v>
      </c>
      <c r="L292" s="13" t="str">
        <f t="shared" si="24"/>
        <v>C3</v>
      </c>
      <c r="M292" s="4" t="str">
        <f t="shared" si="26"/>
        <v>RIESGO BAJO</v>
      </c>
    </row>
    <row r="293" spans="1:13" s="8" customFormat="1" ht="27.75" customHeight="1" thickBot="1" x14ac:dyDescent="0.3">
      <c r="A293" s="53"/>
      <c r="B293" s="56"/>
      <c r="C293" s="37" t="s">
        <v>54</v>
      </c>
      <c r="D293" s="58">
        <v>96</v>
      </c>
      <c r="E293" s="72" t="s">
        <v>113</v>
      </c>
      <c r="F293" s="62" t="s">
        <v>58</v>
      </c>
      <c r="G293" s="14" t="s">
        <v>9</v>
      </c>
      <c r="H293" s="14">
        <v>1</v>
      </c>
      <c r="I293" s="14">
        <v>2</v>
      </c>
      <c r="J293" s="14">
        <v>2</v>
      </c>
      <c r="K293" s="14">
        <v>2</v>
      </c>
      <c r="L293" s="13" t="str">
        <f t="shared" ref="L293:L295" si="28">IF(G293="","",(CONCATENATE(G293,MAX(H293:K293))))</f>
        <v>D2</v>
      </c>
      <c r="M293" s="4" t="str">
        <f t="shared" si="26"/>
        <v>RIESGO BAJO</v>
      </c>
    </row>
    <row r="294" spans="1:13" s="8" customFormat="1" ht="27.75" customHeight="1" thickBot="1" x14ac:dyDescent="0.3">
      <c r="A294" s="53"/>
      <c r="B294" s="56"/>
      <c r="C294" s="37" t="s">
        <v>55</v>
      </c>
      <c r="D294" s="58"/>
      <c r="E294" s="72"/>
      <c r="F294" s="62"/>
      <c r="G294" s="14" t="s">
        <v>7</v>
      </c>
      <c r="H294" s="14">
        <v>2</v>
      </c>
      <c r="I294" s="14">
        <v>2</v>
      </c>
      <c r="J294" s="14">
        <v>3</v>
      </c>
      <c r="K294" s="14">
        <v>3</v>
      </c>
      <c r="L294" s="13" t="str">
        <f t="shared" si="28"/>
        <v>C3</v>
      </c>
      <c r="M294" s="4" t="str">
        <f t="shared" si="26"/>
        <v>RIESGO BAJO</v>
      </c>
    </row>
    <row r="295" spans="1:13" s="8" customFormat="1" ht="27.75" customHeight="1" thickBot="1" x14ac:dyDescent="0.3">
      <c r="A295" s="53"/>
      <c r="B295" s="56"/>
      <c r="C295" s="37" t="s">
        <v>56</v>
      </c>
      <c r="D295" s="58"/>
      <c r="E295" s="72"/>
      <c r="F295" s="62"/>
      <c r="G295" s="14" t="s">
        <v>7</v>
      </c>
      <c r="H295" s="14">
        <v>2</v>
      </c>
      <c r="I295" s="14">
        <v>3</v>
      </c>
      <c r="J295" s="14">
        <v>4</v>
      </c>
      <c r="K295" s="14">
        <v>3</v>
      </c>
      <c r="L295" s="13" t="str">
        <f t="shared" si="28"/>
        <v>C4</v>
      </c>
      <c r="M295" s="4" t="str">
        <f t="shared" si="26"/>
        <v>RIESGO MEDIO</v>
      </c>
    </row>
    <row r="296" spans="1:13" s="8" customFormat="1" ht="27.75" customHeight="1" thickBot="1" x14ac:dyDescent="0.3">
      <c r="A296" s="53"/>
      <c r="B296" s="56"/>
      <c r="C296" s="37" t="s">
        <v>54</v>
      </c>
      <c r="D296" s="58">
        <v>97</v>
      </c>
      <c r="E296" s="59" t="s">
        <v>112</v>
      </c>
      <c r="F296" s="62" t="s">
        <v>146</v>
      </c>
      <c r="G296" s="14" t="s">
        <v>7</v>
      </c>
      <c r="H296" s="14">
        <v>3</v>
      </c>
      <c r="I296" s="14">
        <v>3</v>
      </c>
      <c r="J296" s="14">
        <v>3</v>
      </c>
      <c r="K296" s="14">
        <v>3</v>
      </c>
      <c r="L296" s="13" t="str">
        <f t="shared" si="24"/>
        <v>C3</v>
      </c>
      <c r="M296" s="4" t="str">
        <f t="shared" si="26"/>
        <v>RIESGO BAJO</v>
      </c>
    </row>
    <row r="297" spans="1:13" s="8" customFormat="1" ht="27.75" customHeight="1" thickBot="1" x14ac:dyDescent="0.3">
      <c r="A297" s="53"/>
      <c r="B297" s="56"/>
      <c r="C297" s="37" t="s">
        <v>55</v>
      </c>
      <c r="D297" s="58"/>
      <c r="E297" s="60"/>
      <c r="F297" s="62"/>
      <c r="G297" s="14" t="s">
        <v>7</v>
      </c>
      <c r="H297" s="14">
        <v>3</v>
      </c>
      <c r="I297" s="14">
        <v>3</v>
      </c>
      <c r="J297" s="14">
        <v>3</v>
      </c>
      <c r="K297" s="14">
        <v>3</v>
      </c>
      <c r="L297" s="13" t="str">
        <f t="shared" si="24"/>
        <v>C3</v>
      </c>
      <c r="M297" s="4" t="str">
        <f t="shared" si="26"/>
        <v>RIESGO BAJO</v>
      </c>
    </row>
    <row r="298" spans="1:13" s="8" customFormat="1" ht="27.75" customHeight="1" thickBot="1" x14ac:dyDescent="0.3">
      <c r="A298" s="53"/>
      <c r="B298" s="56"/>
      <c r="C298" s="37" t="s">
        <v>56</v>
      </c>
      <c r="D298" s="58"/>
      <c r="E298" s="61"/>
      <c r="F298" s="62"/>
      <c r="G298" s="14" t="s">
        <v>7</v>
      </c>
      <c r="H298" s="14">
        <v>3</v>
      </c>
      <c r="I298" s="14">
        <v>3</v>
      </c>
      <c r="J298" s="14">
        <v>3</v>
      </c>
      <c r="K298" s="14">
        <v>3</v>
      </c>
      <c r="L298" s="13" t="str">
        <f t="shared" si="24"/>
        <v>C3</v>
      </c>
      <c r="M298" s="4" t="str">
        <f t="shared" si="26"/>
        <v>RIESGO BAJO</v>
      </c>
    </row>
    <row r="299" spans="1:13" ht="27.75" customHeight="1" thickBot="1" x14ac:dyDescent="0.3">
      <c r="A299" s="53"/>
      <c r="B299" s="56"/>
      <c r="C299" s="37" t="s">
        <v>54</v>
      </c>
      <c r="D299" s="58">
        <v>98</v>
      </c>
      <c r="E299" s="72" t="s">
        <v>111</v>
      </c>
      <c r="F299" s="62" t="s">
        <v>147</v>
      </c>
      <c r="G299" s="14" t="s">
        <v>7</v>
      </c>
      <c r="H299" s="14">
        <v>2</v>
      </c>
      <c r="I299" s="14">
        <v>2</v>
      </c>
      <c r="J299" s="14">
        <v>2</v>
      </c>
      <c r="K299" s="14">
        <v>2</v>
      </c>
      <c r="L299" s="13" t="str">
        <f t="shared" si="24"/>
        <v>C2</v>
      </c>
      <c r="M299" s="4" t="str">
        <f t="shared" si="26"/>
        <v>RIESGO BAJO</v>
      </c>
    </row>
    <row r="300" spans="1:13" ht="27.75" customHeight="1" thickBot="1" x14ac:dyDescent="0.3">
      <c r="A300" s="53"/>
      <c r="B300" s="56"/>
      <c r="C300" s="37" t="s">
        <v>55</v>
      </c>
      <c r="D300" s="58"/>
      <c r="E300" s="72"/>
      <c r="F300" s="62"/>
      <c r="G300" s="14" t="s">
        <v>7</v>
      </c>
      <c r="H300" s="14">
        <v>2</v>
      </c>
      <c r="I300" s="14">
        <v>2</v>
      </c>
      <c r="J300" s="14">
        <v>2</v>
      </c>
      <c r="K300" s="14">
        <v>2</v>
      </c>
      <c r="L300" s="13" t="str">
        <f t="shared" si="24"/>
        <v>C2</v>
      </c>
      <c r="M300" s="4" t="str">
        <f t="shared" si="26"/>
        <v>RIESGO BAJO</v>
      </c>
    </row>
    <row r="301" spans="1:13" ht="27.75" customHeight="1" thickBot="1" x14ac:dyDescent="0.3">
      <c r="A301" s="54"/>
      <c r="B301" s="57"/>
      <c r="C301" s="37" t="s">
        <v>56</v>
      </c>
      <c r="D301" s="58"/>
      <c r="E301" s="72"/>
      <c r="F301" s="62"/>
      <c r="G301" s="14" t="s">
        <v>7</v>
      </c>
      <c r="H301" s="14">
        <v>2</v>
      </c>
      <c r="I301" s="14">
        <v>2</v>
      </c>
      <c r="J301" s="14">
        <v>2</v>
      </c>
      <c r="K301" s="14">
        <v>2</v>
      </c>
      <c r="L301" s="13" t="str">
        <f t="shared" si="24"/>
        <v>C2</v>
      </c>
      <c r="M301" s="4" t="str">
        <f t="shared" si="26"/>
        <v>RIESGO BAJO</v>
      </c>
    </row>
    <row r="302" spans="1:13" s="8" customFormat="1" ht="27.75" customHeight="1" thickBot="1" x14ac:dyDescent="0.3">
      <c r="A302" s="52">
        <v>20</v>
      </c>
      <c r="B302" s="55" t="s">
        <v>80</v>
      </c>
      <c r="C302" s="37" t="s">
        <v>54</v>
      </c>
      <c r="D302" s="58">
        <v>99</v>
      </c>
      <c r="E302" s="59" t="s">
        <v>112</v>
      </c>
      <c r="F302" s="62" t="s">
        <v>146</v>
      </c>
      <c r="G302" s="14" t="s">
        <v>7</v>
      </c>
      <c r="H302" s="14">
        <v>3</v>
      </c>
      <c r="I302" s="14">
        <v>3</v>
      </c>
      <c r="J302" s="14">
        <v>3</v>
      </c>
      <c r="K302" s="14">
        <v>3</v>
      </c>
      <c r="L302" s="13" t="str">
        <f t="shared" ref="L302:L380" si="29">IF(G302="","",(CONCATENATE(G302,MAX(H302:K302))))</f>
        <v>C3</v>
      </c>
      <c r="M302" s="4" t="str">
        <f t="shared" si="26"/>
        <v>RIESGO BAJO</v>
      </c>
    </row>
    <row r="303" spans="1:13" s="8" customFormat="1" ht="27.75" customHeight="1" thickBot="1" x14ac:dyDescent="0.3">
      <c r="A303" s="53"/>
      <c r="B303" s="56"/>
      <c r="C303" s="37" t="s">
        <v>55</v>
      </c>
      <c r="D303" s="58"/>
      <c r="E303" s="60"/>
      <c r="F303" s="62"/>
      <c r="G303" s="14" t="s">
        <v>7</v>
      </c>
      <c r="H303" s="14">
        <v>3</v>
      </c>
      <c r="I303" s="14">
        <v>3</v>
      </c>
      <c r="J303" s="14">
        <v>3</v>
      </c>
      <c r="K303" s="14">
        <v>3</v>
      </c>
      <c r="L303" s="13" t="str">
        <f t="shared" si="29"/>
        <v>C3</v>
      </c>
      <c r="M303" s="4" t="str">
        <f t="shared" si="26"/>
        <v>RIESGO BAJO</v>
      </c>
    </row>
    <row r="304" spans="1:13" s="8" customFormat="1" ht="27.75" customHeight="1" thickBot="1" x14ac:dyDescent="0.3">
      <c r="A304" s="53"/>
      <c r="B304" s="56"/>
      <c r="C304" s="37" t="s">
        <v>56</v>
      </c>
      <c r="D304" s="58"/>
      <c r="E304" s="61"/>
      <c r="F304" s="62"/>
      <c r="G304" s="14" t="s">
        <v>7</v>
      </c>
      <c r="H304" s="14">
        <v>3</v>
      </c>
      <c r="I304" s="14">
        <v>3</v>
      </c>
      <c r="J304" s="14">
        <v>3</v>
      </c>
      <c r="K304" s="14">
        <v>3</v>
      </c>
      <c r="L304" s="13" t="str">
        <f t="shared" si="29"/>
        <v>C3</v>
      </c>
      <c r="M304" s="4" t="str">
        <f t="shared" si="26"/>
        <v>RIESGO BAJO</v>
      </c>
    </row>
    <row r="305" spans="1:13" ht="27.75" customHeight="1" thickBot="1" x14ac:dyDescent="0.3">
      <c r="A305" s="53"/>
      <c r="B305" s="56"/>
      <c r="C305" s="37" t="s">
        <v>54</v>
      </c>
      <c r="D305" s="58">
        <v>100</v>
      </c>
      <c r="E305" s="72" t="s">
        <v>111</v>
      </c>
      <c r="F305" s="62" t="s">
        <v>147</v>
      </c>
      <c r="G305" s="14" t="s">
        <v>7</v>
      </c>
      <c r="H305" s="14">
        <v>2</v>
      </c>
      <c r="I305" s="14">
        <v>2</v>
      </c>
      <c r="J305" s="14">
        <v>2</v>
      </c>
      <c r="K305" s="14">
        <v>2</v>
      </c>
      <c r="L305" s="13" t="str">
        <f t="shared" si="29"/>
        <v>C2</v>
      </c>
      <c r="M305" s="4" t="str">
        <f t="shared" si="26"/>
        <v>RIESGO BAJO</v>
      </c>
    </row>
    <row r="306" spans="1:13" ht="27.75" customHeight="1" thickBot="1" x14ac:dyDescent="0.3">
      <c r="A306" s="53"/>
      <c r="B306" s="56"/>
      <c r="C306" s="37" t="s">
        <v>55</v>
      </c>
      <c r="D306" s="58"/>
      <c r="E306" s="72"/>
      <c r="F306" s="62"/>
      <c r="G306" s="14" t="s">
        <v>7</v>
      </c>
      <c r="H306" s="14">
        <v>2</v>
      </c>
      <c r="I306" s="14">
        <v>2</v>
      </c>
      <c r="J306" s="14">
        <v>2</v>
      </c>
      <c r="K306" s="14">
        <v>2</v>
      </c>
      <c r="L306" s="13" t="str">
        <f t="shared" si="29"/>
        <v>C2</v>
      </c>
      <c r="M306" s="4" t="str">
        <f t="shared" si="26"/>
        <v>RIESGO BAJO</v>
      </c>
    </row>
    <row r="307" spans="1:13" ht="27.75" customHeight="1" thickBot="1" x14ac:dyDescent="0.3">
      <c r="A307" s="53"/>
      <c r="B307" s="56"/>
      <c r="C307" s="37" t="s">
        <v>56</v>
      </c>
      <c r="D307" s="58"/>
      <c r="E307" s="72"/>
      <c r="F307" s="62"/>
      <c r="G307" s="14" t="s">
        <v>7</v>
      </c>
      <c r="H307" s="14">
        <v>2</v>
      </c>
      <c r="I307" s="14">
        <v>2</v>
      </c>
      <c r="J307" s="14">
        <v>2</v>
      </c>
      <c r="K307" s="14">
        <v>2</v>
      </c>
      <c r="L307" s="13" t="str">
        <f t="shared" si="29"/>
        <v>C2</v>
      </c>
      <c r="M307" s="4" t="str">
        <f t="shared" si="26"/>
        <v>RIESGO BAJO</v>
      </c>
    </row>
    <row r="308" spans="1:13" ht="27.75" customHeight="1" thickBot="1" x14ac:dyDescent="0.3">
      <c r="A308" s="53"/>
      <c r="B308" s="56"/>
      <c r="C308" s="37" t="s">
        <v>54</v>
      </c>
      <c r="D308" s="58">
        <v>101</v>
      </c>
      <c r="E308" s="59" t="s">
        <v>115</v>
      </c>
      <c r="F308" s="69" t="s">
        <v>144</v>
      </c>
      <c r="G308" s="14" t="s">
        <v>7</v>
      </c>
      <c r="H308" s="14">
        <v>2</v>
      </c>
      <c r="I308" s="14">
        <v>2</v>
      </c>
      <c r="J308" s="14">
        <v>3</v>
      </c>
      <c r="K308" s="14">
        <v>2</v>
      </c>
      <c r="L308" s="13" t="str">
        <f t="shared" si="29"/>
        <v>C3</v>
      </c>
      <c r="M308" s="4" t="str">
        <f t="shared" si="26"/>
        <v>RIESGO BAJO</v>
      </c>
    </row>
    <row r="309" spans="1:13" ht="27.75" customHeight="1" thickBot="1" x14ac:dyDescent="0.3">
      <c r="A309" s="53"/>
      <c r="B309" s="56"/>
      <c r="C309" s="37" t="s">
        <v>55</v>
      </c>
      <c r="D309" s="58"/>
      <c r="E309" s="60"/>
      <c r="F309" s="70"/>
      <c r="G309" s="14" t="s">
        <v>7</v>
      </c>
      <c r="H309" s="14">
        <v>2</v>
      </c>
      <c r="I309" s="14">
        <v>2</v>
      </c>
      <c r="J309" s="14">
        <v>3</v>
      </c>
      <c r="K309" s="14">
        <v>2</v>
      </c>
      <c r="L309" s="13" t="str">
        <f t="shared" si="29"/>
        <v>C3</v>
      </c>
      <c r="M309" s="4" t="str">
        <f t="shared" si="26"/>
        <v>RIESGO BAJO</v>
      </c>
    </row>
    <row r="310" spans="1:13" ht="27.75" customHeight="1" thickBot="1" x14ac:dyDescent="0.3">
      <c r="A310" s="53"/>
      <c r="B310" s="56"/>
      <c r="C310" s="37" t="s">
        <v>56</v>
      </c>
      <c r="D310" s="58"/>
      <c r="E310" s="61"/>
      <c r="F310" s="71"/>
      <c r="G310" s="14" t="s">
        <v>7</v>
      </c>
      <c r="H310" s="14">
        <v>2</v>
      </c>
      <c r="I310" s="14">
        <v>2</v>
      </c>
      <c r="J310" s="14">
        <v>3</v>
      </c>
      <c r="K310" s="14">
        <v>2</v>
      </c>
      <c r="L310" s="13" t="str">
        <f t="shared" si="29"/>
        <v>C3</v>
      </c>
      <c r="M310" s="4" t="str">
        <f t="shared" si="26"/>
        <v>RIESGO BAJO</v>
      </c>
    </row>
    <row r="311" spans="1:13" ht="27.75" customHeight="1" thickBot="1" x14ac:dyDescent="0.3">
      <c r="A311" s="53"/>
      <c r="B311" s="56"/>
      <c r="C311" s="37" t="s">
        <v>54</v>
      </c>
      <c r="D311" s="58">
        <v>102</v>
      </c>
      <c r="E311" s="59" t="s">
        <v>114</v>
      </c>
      <c r="F311" s="62" t="s">
        <v>57</v>
      </c>
      <c r="G311" s="14" t="s">
        <v>7</v>
      </c>
      <c r="H311" s="14">
        <v>2</v>
      </c>
      <c r="I311" s="14">
        <v>2</v>
      </c>
      <c r="J311" s="14">
        <v>2</v>
      </c>
      <c r="K311" s="14">
        <v>2</v>
      </c>
      <c r="L311" s="13" t="str">
        <f t="shared" si="29"/>
        <v>C2</v>
      </c>
      <c r="M311" s="4" t="str">
        <f t="shared" si="26"/>
        <v>RIESGO BAJO</v>
      </c>
    </row>
    <row r="312" spans="1:13" ht="27.75" customHeight="1" thickBot="1" x14ac:dyDescent="0.3">
      <c r="A312" s="53"/>
      <c r="B312" s="56"/>
      <c r="C312" s="37" t="s">
        <v>55</v>
      </c>
      <c r="D312" s="58"/>
      <c r="E312" s="60"/>
      <c r="F312" s="62"/>
      <c r="G312" s="14" t="s">
        <v>7</v>
      </c>
      <c r="H312" s="14">
        <v>2</v>
      </c>
      <c r="I312" s="14">
        <v>2</v>
      </c>
      <c r="J312" s="14">
        <v>2</v>
      </c>
      <c r="K312" s="14">
        <v>2</v>
      </c>
      <c r="L312" s="13" t="str">
        <f t="shared" si="29"/>
        <v>C2</v>
      </c>
      <c r="M312" s="4" t="str">
        <f t="shared" si="26"/>
        <v>RIESGO BAJO</v>
      </c>
    </row>
    <row r="313" spans="1:13" ht="27.75" customHeight="1" thickBot="1" x14ac:dyDescent="0.3">
      <c r="A313" s="54"/>
      <c r="B313" s="57"/>
      <c r="C313" s="37" t="s">
        <v>56</v>
      </c>
      <c r="D313" s="58"/>
      <c r="E313" s="61"/>
      <c r="F313" s="62"/>
      <c r="G313" s="14" t="s">
        <v>7</v>
      </c>
      <c r="H313" s="14">
        <v>2</v>
      </c>
      <c r="I313" s="14">
        <v>2</v>
      </c>
      <c r="J313" s="14">
        <v>2</v>
      </c>
      <c r="K313" s="14">
        <v>2</v>
      </c>
      <c r="L313" s="13" t="str">
        <f t="shared" si="29"/>
        <v>C2</v>
      </c>
      <c r="M313" s="4" t="str">
        <f t="shared" si="26"/>
        <v>RIESGO BAJO</v>
      </c>
    </row>
    <row r="314" spans="1:13" ht="27.75" customHeight="1" thickBot="1" x14ac:dyDescent="0.3">
      <c r="A314" s="52">
        <v>21</v>
      </c>
      <c r="B314" s="55" t="s">
        <v>120</v>
      </c>
      <c r="C314" s="37" t="s">
        <v>54</v>
      </c>
      <c r="D314" s="58">
        <v>103</v>
      </c>
      <c r="E314" s="59" t="s">
        <v>112</v>
      </c>
      <c r="F314" s="62" t="s">
        <v>146</v>
      </c>
      <c r="G314" s="14" t="s">
        <v>7</v>
      </c>
      <c r="H314" s="14">
        <v>3</v>
      </c>
      <c r="I314" s="14">
        <v>3</v>
      </c>
      <c r="J314" s="14">
        <v>3</v>
      </c>
      <c r="K314" s="14">
        <v>3</v>
      </c>
      <c r="L314" s="13" t="str">
        <f t="shared" si="29"/>
        <v>C3</v>
      </c>
      <c r="M314" s="4" t="str">
        <f t="shared" si="26"/>
        <v>RIESGO BAJO</v>
      </c>
    </row>
    <row r="315" spans="1:13" ht="27.75" customHeight="1" thickBot="1" x14ac:dyDescent="0.3">
      <c r="A315" s="53"/>
      <c r="B315" s="56"/>
      <c r="C315" s="37" t="s">
        <v>55</v>
      </c>
      <c r="D315" s="58"/>
      <c r="E315" s="60"/>
      <c r="F315" s="62"/>
      <c r="G315" s="14" t="s">
        <v>7</v>
      </c>
      <c r="H315" s="14">
        <v>3</v>
      </c>
      <c r="I315" s="14">
        <v>3</v>
      </c>
      <c r="J315" s="14">
        <v>3</v>
      </c>
      <c r="K315" s="14">
        <v>3</v>
      </c>
      <c r="L315" s="13" t="str">
        <f t="shared" si="29"/>
        <v>C3</v>
      </c>
      <c r="M315" s="4" t="str">
        <f t="shared" si="26"/>
        <v>RIESGO BAJO</v>
      </c>
    </row>
    <row r="316" spans="1:13" ht="27.75" customHeight="1" thickBot="1" x14ac:dyDescent="0.3">
      <c r="A316" s="53"/>
      <c r="B316" s="56"/>
      <c r="C316" s="37" t="s">
        <v>56</v>
      </c>
      <c r="D316" s="58"/>
      <c r="E316" s="61"/>
      <c r="F316" s="62"/>
      <c r="G316" s="14" t="s">
        <v>7</v>
      </c>
      <c r="H316" s="14">
        <v>3</v>
      </c>
      <c r="I316" s="14">
        <v>3</v>
      </c>
      <c r="J316" s="14">
        <v>3</v>
      </c>
      <c r="K316" s="14">
        <v>3</v>
      </c>
      <c r="L316" s="13" t="str">
        <f t="shared" si="29"/>
        <v>C3</v>
      </c>
      <c r="M316" s="4" t="str">
        <f t="shared" si="26"/>
        <v>RIESGO BAJO</v>
      </c>
    </row>
    <row r="317" spans="1:13" ht="27.75" customHeight="1" thickBot="1" x14ac:dyDescent="0.3">
      <c r="A317" s="53"/>
      <c r="B317" s="56"/>
      <c r="C317" s="37" t="s">
        <v>54</v>
      </c>
      <c r="D317" s="58">
        <v>104</v>
      </c>
      <c r="E317" s="72" t="s">
        <v>111</v>
      </c>
      <c r="F317" s="62" t="s">
        <v>147</v>
      </c>
      <c r="G317" s="14" t="s">
        <v>7</v>
      </c>
      <c r="H317" s="14">
        <v>2</v>
      </c>
      <c r="I317" s="14">
        <v>2</v>
      </c>
      <c r="J317" s="14">
        <v>2</v>
      </c>
      <c r="K317" s="14">
        <v>2</v>
      </c>
      <c r="L317" s="13" t="str">
        <f t="shared" ref="L317:L319" si="30">IF(G317="","",(CONCATENATE(G317,MAX(H317:K317))))</f>
        <v>C2</v>
      </c>
      <c r="M317" s="4" t="str">
        <f t="shared" si="26"/>
        <v>RIESGO BAJO</v>
      </c>
    </row>
    <row r="318" spans="1:13" ht="27.75" customHeight="1" thickBot="1" x14ac:dyDescent="0.3">
      <c r="A318" s="53"/>
      <c r="B318" s="56"/>
      <c r="C318" s="37" t="s">
        <v>55</v>
      </c>
      <c r="D318" s="58"/>
      <c r="E318" s="72"/>
      <c r="F318" s="62"/>
      <c r="G318" s="14" t="s">
        <v>7</v>
      </c>
      <c r="H318" s="14">
        <v>2</v>
      </c>
      <c r="I318" s="14">
        <v>2</v>
      </c>
      <c r="J318" s="14">
        <v>2</v>
      </c>
      <c r="K318" s="14">
        <v>2</v>
      </c>
      <c r="L318" s="13" t="str">
        <f t="shared" si="30"/>
        <v>C2</v>
      </c>
      <c r="M318" s="4" t="str">
        <f t="shared" si="26"/>
        <v>RIESGO BAJO</v>
      </c>
    </row>
    <row r="319" spans="1:13" ht="27.75" customHeight="1" thickBot="1" x14ac:dyDescent="0.3">
      <c r="A319" s="53"/>
      <c r="B319" s="56"/>
      <c r="C319" s="37" t="s">
        <v>56</v>
      </c>
      <c r="D319" s="58"/>
      <c r="E319" s="72"/>
      <c r="F319" s="62"/>
      <c r="G319" s="14" t="s">
        <v>7</v>
      </c>
      <c r="H319" s="14">
        <v>2</v>
      </c>
      <c r="I319" s="14">
        <v>2</v>
      </c>
      <c r="J319" s="14">
        <v>2</v>
      </c>
      <c r="K319" s="14">
        <v>2</v>
      </c>
      <c r="L319" s="13" t="str">
        <f t="shared" si="30"/>
        <v>C2</v>
      </c>
      <c r="M319" s="4" t="str">
        <f t="shared" si="26"/>
        <v>RIESGO BAJO</v>
      </c>
    </row>
    <row r="320" spans="1:13" s="8" customFormat="1" ht="27.75" customHeight="1" thickBot="1" x14ac:dyDescent="0.3">
      <c r="A320" s="53"/>
      <c r="B320" s="56"/>
      <c r="C320" s="37" t="s">
        <v>54</v>
      </c>
      <c r="D320" s="58">
        <v>105</v>
      </c>
      <c r="E320" s="59" t="s">
        <v>116</v>
      </c>
      <c r="F320" s="69" t="s">
        <v>133</v>
      </c>
      <c r="G320" s="14" t="s">
        <v>7</v>
      </c>
      <c r="H320" s="14">
        <v>2</v>
      </c>
      <c r="I320" s="14">
        <v>1</v>
      </c>
      <c r="J320" s="14">
        <v>2</v>
      </c>
      <c r="K320" s="14">
        <v>2</v>
      </c>
      <c r="L320" s="13" t="str">
        <f t="shared" si="29"/>
        <v>C2</v>
      </c>
      <c r="M320" s="4" t="str">
        <f t="shared" si="26"/>
        <v>RIESGO BAJO</v>
      </c>
    </row>
    <row r="321" spans="1:13" s="8" customFormat="1" ht="27.75" customHeight="1" thickBot="1" x14ac:dyDescent="0.3">
      <c r="A321" s="53"/>
      <c r="B321" s="56"/>
      <c r="C321" s="37" t="s">
        <v>55</v>
      </c>
      <c r="D321" s="58"/>
      <c r="E321" s="60"/>
      <c r="F321" s="70"/>
      <c r="G321" s="14" t="s">
        <v>7</v>
      </c>
      <c r="H321" s="14">
        <v>2</v>
      </c>
      <c r="I321" s="14">
        <v>1</v>
      </c>
      <c r="J321" s="14">
        <v>2</v>
      </c>
      <c r="K321" s="14">
        <v>2</v>
      </c>
      <c r="L321" s="13" t="str">
        <f t="shared" si="29"/>
        <v>C2</v>
      </c>
      <c r="M321" s="4" t="str">
        <f t="shared" si="26"/>
        <v>RIESGO BAJO</v>
      </c>
    </row>
    <row r="322" spans="1:13" s="8" customFormat="1" ht="27.75" customHeight="1" thickBot="1" x14ac:dyDescent="0.3">
      <c r="A322" s="53"/>
      <c r="B322" s="56"/>
      <c r="C322" s="37" t="s">
        <v>56</v>
      </c>
      <c r="D322" s="58"/>
      <c r="E322" s="61"/>
      <c r="F322" s="71"/>
      <c r="G322" s="14" t="s">
        <v>7</v>
      </c>
      <c r="H322" s="14">
        <v>2</v>
      </c>
      <c r="I322" s="14">
        <v>1</v>
      </c>
      <c r="J322" s="14">
        <v>2</v>
      </c>
      <c r="K322" s="14">
        <v>2</v>
      </c>
      <c r="L322" s="13" t="str">
        <f t="shared" si="29"/>
        <v>C2</v>
      </c>
      <c r="M322" s="4" t="str">
        <f t="shared" si="26"/>
        <v>RIESGO BAJO</v>
      </c>
    </row>
    <row r="323" spans="1:13" s="8" customFormat="1" ht="27.75" customHeight="1" thickBot="1" x14ac:dyDescent="0.3">
      <c r="A323" s="52">
        <v>22</v>
      </c>
      <c r="B323" s="55" t="s">
        <v>92</v>
      </c>
      <c r="C323" s="37" t="s">
        <v>54</v>
      </c>
      <c r="D323" s="58">
        <v>106</v>
      </c>
      <c r="E323" s="59" t="s">
        <v>115</v>
      </c>
      <c r="F323" s="69" t="s">
        <v>140</v>
      </c>
      <c r="G323" s="14" t="s">
        <v>7</v>
      </c>
      <c r="H323" s="14">
        <v>2</v>
      </c>
      <c r="I323" s="14">
        <v>2</v>
      </c>
      <c r="J323" s="14">
        <v>3</v>
      </c>
      <c r="K323" s="14">
        <v>3</v>
      </c>
      <c r="L323" s="13" t="str">
        <f t="shared" si="29"/>
        <v>C3</v>
      </c>
      <c r="M323" s="4" t="str">
        <f t="shared" si="26"/>
        <v>RIESGO BAJO</v>
      </c>
    </row>
    <row r="324" spans="1:13" s="8" customFormat="1" ht="27.75" customHeight="1" thickBot="1" x14ac:dyDescent="0.3">
      <c r="A324" s="53"/>
      <c r="B324" s="56"/>
      <c r="C324" s="37" t="s">
        <v>55</v>
      </c>
      <c r="D324" s="58"/>
      <c r="E324" s="60"/>
      <c r="F324" s="70"/>
      <c r="G324" s="14" t="s">
        <v>7</v>
      </c>
      <c r="H324" s="14">
        <v>2</v>
      </c>
      <c r="I324" s="14">
        <v>2</v>
      </c>
      <c r="J324" s="14">
        <v>3</v>
      </c>
      <c r="K324" s="14">
        <v>3</v>
      </c>
      <c r="L324" s="13" t="str">
        <f t="shared" si="29"/>
        <v>C3</v>
      </c>
      <c r="M324" s="4" t="str">
        <f t="shared" si="26"/>
        <v>RIESGO BAJO</v>
      </c>
    </row>
    <row r="325" spans="1:13" s="8" customFormat="1" ht="27.75" customHeight="1" thickBot="1" x14ac:dyDescent="0.3">
      <c r="A325" s="53"/>
      <c r="B325" s="56"/>
      <c r="C325" s="37" t="s">
        <v>56</v>
      </c>
      <c r="D325" s="58"/>
      <c r="E325" s="61"/>
      <c r="F325" s="71"/>
      <c r="G325" s="14" t="s">
        <v>7</v>
      </c>
      <c r="H325" s="14">
        <v>2</v>
      </c>
      <c r="I325" s="14">
        <v>2</v>
      </c>
      <c r="J325" s="14">
        <v>3</v>
      </c>
      <c r="K325" s="14">
        <v>3</v>
      </c>
      <c r="L325" s="13" t="str">
        <f t="shared" si="29"/>
        <v>C3</v>
      </c>
      <c r="M325" s="4" t="str">
        <f t="shared" si="26"/>
        <v>RIESGO BAJO</v>
      </c>
    </row>
    <row r="326" spans="1:13" s="8" customFormat="1" ht="27.75" customHeight="1" thickBot="1" x14ac:dyDescent="0.3">
      <c r="A326" s="53"/>
      <c r="B326" s="56"/>
      <c r="C326" s="37" t="s">
        <v>54</v>
      </c>
      <c r="D326" s="58">
        <v>107</v>
      </c>
      <c r="E326" s="59" t="s">
        <v>112</v>
      </c>
      <c r="F326" s="62" t="s">
        <v>146</v>
      </c>
      <c r="G326" s="14" t="s">
        <v>7</v>
      </c>
      <c r="H326" s="14">
        <v>3</v>
      </c>
      <c r="I326" s="14">
        <v>3</v>
      </c>
      <c r="J326" s="14">
        <v>3</v>
      </c>
      <c r="K326" s="14">
        <v>3</v>
      </c>
      <c r="L326" s="13" t="str">
        <f t="shared" si="29"/>
        <v>C3</v>
      </c>
      <c r="M326" s="4" t="str">
        <f t="shared" si="26"/>
        <v>RIESGO BAJO</v>
      </c>
    </row>
    <row r="327" spans="1:13" s="8" customFormat="1" ht="27.75" customHeight="1" thickBot="1" x14ac:dyDescent="0.3">
      <c r="A327" s="53"/>
      <c r="B327" s="56"/>
      <c r="C327" s="37" t="s">
        <v>55</v>
      </c>
      <c r="D327" s="58"/>
      <c r="E327" s="60"/>
      <c r="F327" s="62"/>
      <c r="G327" s="14" t="s">
        <v>7</v>
      </c>
      <c r="H327" s="14">
        <v>3</v>
      </c>
      <c r="I327" s="14">
        <v>3</v>
      </c>
      <c r="J327" s="14">
        <v>3</v>
      </c>
      <c r="K327" s="14">
        <v>3</v>
      </c>
      <c r="L327" s="13" t="str">
        <f t="shared" si="29"/>
        <v>C3</v>
      </c>
      <c r="M327" s="4" t="str">
        <f t="shared" si="26"/>
        <v>RIESGO BAJO</v>
      </c>
    </row>
    <row r="328" spans="1:13" s="8" customFormat="1" ht="27.75" customHeight="1" thickBot="1" x14ac:dyDescent="0.3">
      <c r="A328" s="53"/>
      <c r="B328" s="56"/>
      <c r="C328" s="37" t="s">
        <v>56</v>
      </c>
      <c r="D328" s="58"/>
      <c r="E328" s="61"/>
      <c r="F328" s="62"/>
      <c r="G328" s="14" t="s">
        <v>7</v>
      </c>
      <c r="H328" s="14">
        <v>3</v>
      </c>
      <c r="I328" s="14">
        <v>3</v>
      </c>
      <c r="J328" s="14">
        <v>3</v>
      </c>
      <c r="K328" s="14">
        <v>3</v>
      </c>
      <c r="L328" s="13" t="str">
        <f t="shared" si="29"/>
        <v>C3</v>
      </c>
      <c r="M328" s="4" t="str">
        <f t="shared" si="26"/>
        <v>RIESGO BAJO</v>
      </c>
    </row>
    <row r="329" spans="1:13" ht="27.75" customHeight="1" thickBot="1" x14ac:dyDescent="0.3">
      <c r="A329" s="53"/>
      <c r="B329" s="56"/>
      <c r="C329" s="37" t="s">
        <v>54</v>
      </c>
      <c r="D329" s="58">
        <v>108</v>
      </c>
      <c r="E329" s="72" t="s">
        <v>111</v>
      </c>
      <c r="F329" s="62" t="s">
        <v>147</v>
      </c>
      <c r="G329" s="14" t="s">
        <v>7</v>
      </c>
      <c r="H329" s="14">
        <v>2</v>
      </c>
      <c r="I329" s="14">
        <v>2</v>
      </c>
      <c r="J329" s="14">
        <v>2</v>
      </c>
      <c r="K329" s="14">
        <v>2</v>
      </c>
      <c r="L329" s="13" t="str">
        <f t="shared" si="29"/>
        <v>C2</v>
      </c>
      <c r="M329" s="4" t="str">
        <f t="shared" ref="M329:M389" si="31">IF(OR(L329=$P$2,L329=$P$3,L329=$P$4,L329=$P$5,L329=$P$6,L329=$P$7,L329=$P$8,L329=$P$9,L329=$P$10,L329=$P$11,L329=$P$12,L329=$P$13,L329=$P$14),"RIESGO BAJO",IF(OR(L329=$Q$2,L329=$Q$3,L329=$Q$4,L329=$Q$5,L329=$Q$6,L329=$Q$7,L329=$Q$8,L329),"RIESGO MEDIO",IF(OR(L329=$R$2,L329=$R$3,L329=$R$4,L329=$R$5,L329=$R$6,L329=$R$7),"RIESGO ALTO",IF(OR(L329=$S$2,L329=$S$3,L329=$S$4,L329=$S$5),"RIESGO MUY ALTO",""))))</f>
        <v>RIESGO BAJO</v>
      </c>
    </row>
    <row r="330" spans="1:13" ht="27.75" customHeight="1" thickBot="1" x14ac:dyDescent="0.3">
      <c r="A330" s="53"/>
      <c r="B330" s="56"/>
      <c r="C330" s="37" t="s">
        <v>55</v>
      </c>
      <c r="D330" s="58"/>
      <c r="E330" s="72"/>
      <c r="F330" s="62"/>
      <c r="G330" s="14" t="s">
        <v>7</v>
      </c>
      <c r="H330" s="14">
        <v>2</v>
      </c>
      <c r="I330" s="14">
        <v>2</v>
      </c>
      <c r="J330" s="14">
        <v>2</v>
      </c>
      <c r="K330" s="14">
        <v>2</v>
      </c>
      <c r="L330" s="13" t="str">
        <f t="shared" si="29"/>
        <v>C2</v>
      </c>
      <c r="M330" s="4" t="str">
        <f t="shared" si="31"/>
        <v>RIESGO BAJO</v>
      </c>
    </row>
    <row r="331" spans="1:13" ht="27.75" customHeight="1" thickBot="1" x14ac:dyDescent="0.3">
      <c r="A331" s="53"/>
      <c r="B331" s="56"/>
      <c r="C331" s="37" t="s">
        <v>56</v>
      </c>
      <c r="D331" s="58"/>
      <c r="E331" s="72"/>
      <c r="F331" s="62"/>
      <c r="G331" s="14" t="s">
        <v>7</v>
      </c>
      <c r="H331" s="14">
        <v>2</v>
      </c>
      <c r="I331" s="14">
        <v>2</v>
      </c>
      <c r="J331" s="14">
        <v>2</v>
      </c>
      <c r="K331" s="14">
        <v>2</v>
      </c>
      <c r="L331" s="13" t="str">
        <f t="shared" si="29"/>
        <v>C2</v>
      </c>
      <c r="M331" s="4" t="str">
        <f t="shared" si="31"/>
        <v>RIESGO BAJO</v>
      </c>
    </row>
    <row r="332" spans="1:13" s="8" customFormat="1" ht="27.75" customHeight="1" thickBot="1" x14ac:dyDescent="0.3">
      <c r="A332" s="53"/>
      <c r="B332" s="56"/>
      <c r="C332" s="37" t="s">
        <v>54</v>
      </c>
      <c r="D332" s="58">
        <v>109</v>
      </c>
      <c r="E332" s="66" t="s">
        <v>99</v>
      </c>
      <c r="F332" s="69" t="s">
        <v>138</v>
      </c>
      <c r="G332" s="14" t="s">
        <v>7</v>
      </c>
      <c r="H332" s="14">
        <v>2</v>
      </c>
      <c r="I332" s="14">
        <v>2</v>
      </c>
      <c r="J332" s="14">
        <v>3</v>
      </c>
      <c r="K332" s="14">
        <v>3</v>
      </c>
      <c r="L332" s="13" t="str">
        <f t="shared" si="29"/>
        <v>C3</v>
      </c>
      <c r="M332" s="4" t="str">
        <f t="shared" si="31"/>
        <v>RIESGO BAJO</v>
      </c>
    </row>
    <row r="333" spans="1:13" s="8" customFormat="1" ht="27.75" customHeight="1" thickBot="1" x14ac:dyDescent="0.3">
      <c r="A333" s="53"/>
      <c r="B333" s="56"/>
      <c r="C333" s="37" t="s">
        <v>55</v>
      </c>
      <c r="D333" s="58"/>
      <c r="E333" s="67"/>
      <c r="F333" s="70"/>
      <c r="G333" s="14" t="s">
        <v>7</v>
      </c>
      <c r="H333" s="14">
        <v>2</v>
      </c>
      <c r="I333" s="14">
        <v>2</v>
      </c>
      <c r="J333" s="14">
        <v>3</v>
      </c>
      <c r="K333" s="14">
        <v>3</v>
      </c>
      <c r="L333" s="13" t="str">
        <f t="shared" si="29"/>
        <v>C3</v>
      </c>
      <c r="M333" s="4" t="str">
        <f t="shared" si="31"/>
        <v>RIESGO BAJO</v>
      </c>
    </row>
    <row r="334" spans="1:13" s="8" customFormat="1" ht="27.75" customHeight="1" thickBot="1" x14ac:dyDescent="0.3">
      <c r="A334" s="53"/>
      <c r="B334" s="56"/>
      <c r="C334" s="37" t="s">
        <v>56</v>
      </c>
      <c r="D334" s="58"/>
      <c r="E334" s="68"/>
      <c r="F334" s="71"/>
      <c r="G334" s="14" t="s">
        <v>7</v>
      </c>
      <c r="H334" s="14">
        <v>2</v>
      </c>
      <c r="I334" s="14">
        <v>2</v>
      </c>
      <c r="J334" s="14">
        <v>3</v>
      </c>
      <c r="K334" s="14">
        <v>3</v>
      </c>
      <c r="L334" s="13" t="str">
        <f t="shared" si="29"/>
        <v>C3</v>
      </c>
      <c r="M334" s="4" t="str">
        <f t="shared" si="31"/>
        <v>RIESGO BAJO</v>
      </c>
    </row>
    <row r="335" spans="1:13" ht="27.75" customHeight="1" thickBot="1" x14ac:dyDescent="0.3">
      <c r="A335" s="53"/>
      <c r="B335" s="56"/>
      <c r="C335" s="37" t="s">
        <v>54</v>
      </c>
      <c r="D335" s="58">
        <v>110</v>
      </c>
      <c r="E335" s="66" t="s">
        <v>105</v>
      </c>
      <c r="F335" s="69" t="s">
        <v>57</v>
      </c>
      <c r="G335" s="14" t="s">
        <v>9</v>
      </c>
      <c r="H335" s="14">
        <v>1</v>
      </c>
      <c r="I335" s="14">
        <v>2</v>
      </c>
      <c r="J335" s="14">
        <v>2</v>
      </c>
      <c r="K335" s="14">
        <v>1</v>
      </c>
      <c r="L335" s="13" t="str">
        <f t="shared" si="29"/>
        <v>D2</v>
      </c>
      <c r="M335" s="4" t="str">
        <f t="shared" si="31"/>
        <v>RIESGO BAJO</v>
      </c>
    </row>
    <row r="336" spans="1:13" ht="27.75" customHeight="1" thickBot="1" x14ac:dyDescent="0.3">
      <c r="A336" s="53"/>
      <c r="B336" s="56"/>
      <c r="C336" s="37" t="s">
        <v>55</v>
      </c>
      <c r="D336" s="58"/>
      <c r="E336" s="67"/>
      <c r="F336" s="70"/>
      <c r="G336" s="14" t="s">
        <v>9</v>
      </c>
      <c r="H336" s="14">
        <v>1</v>
      </c>
      <c r="I336" s="14">
        <v>2</v>
      </c>
      <c r="J336" s="14">
        <v>2</v>
      </c>
      <c r="K336" s="14">
        <v>1</v>
      </c>
      <c r="L336" s="13" t="str">
        <f t="shared" si="29"/>
        <v>D2</v>
      </c>
      <c r="M336" s="4" t="str">
        <f t="shared" si="31"/>
        <v>RIESGO BAJO</v>
      </c>
    </row>
    <row r="337" spans="1:13" ht="27.75" customHeight="1" thickBot="1" x14ac:dyDescent="0.3">
      <c r="A337" s="54"/>
      <c r="B337" s="57"/>
      <c r="C337" s="37" t="s">
        <v>56</v>
      </c>
      <c r="D337" s="58"/>
      <c r="E337" s="68"/>
      <c r="F337" s="71"/>
      <c r="G337" s="14" t="s">
        <v>9</v>
      </c>
      <c r="H337" s="14">
        <v>1</v>
      </c>
      <c r="I337" s="14">
        <v>2</v>
      </c>
      <c r="J337" s="14">
        <v>2</v>
      </c>
      <c r="K337" s="14">
        <v>1</v>
      </c>
      <c r="L337" s="13" t="str">
        <f t="shared" si="29"/>
        <v>D2</v>
      </c>
      <c r="M337" s="4" t="str">
        <f t="shared" si="31"/>
        <v>RIESGO BAJO</v>
      </c>
    </row>
    <row r="338" spans="1:13" ht="27.75" customHeight="1" thickBot="1" x14ac:dyDescent="0.3">
      <c r="A338" s="52">
        <v>23</v>
      </c>
      <c r="B338" s="55" t="s">
        <v>76</v>
      </c>
      <c r="C338" s="37" t="s">
        <v>54</v>
      </c>
      <c r="D338" s="58">
        <v>111</v>
      </c>
      <c r="E338" s="63" t="s">
        <v>110</v>
      </c>
      <c r="F338" s="69" t="s">
        <v>62</v>
      </c>
      <c r="G338" s="14" t="s">
        <v>7</v>
      </c>
      <c r="H338" s="14">
        <v>3</v>
      </c>
      <c r="I338" s="14">
        <v>2</v>
      </c>
      <c r="J338" s="14">
        <v>3</v>
      </c>
      <c r="K338" s="14">
        <v>2</v>
      </c>
      <c r="L338" s="13" t="str">
        <f t="shared" si="29"/>
        <v>C3</v>
      </c>
      <c r="M338" s="4" t="str">
        <f t="shared" si="31"/>
        <v>RIESGO BAJO</v>
      </c>
    </row>
    <row r="339" spans="1:13" ht="27.75" customHeight="1" thickBot="1" x14ac:dyDescent="0.3">
      <c r="A339" s="53"/>
      <c r="B339" s="56"/>
      <c r="C339" s="37" t="s">
        <v>55</v>
      </c>
      <c r="D339" s="58"/>
      <c r="E339" s="64"/>
      <c r="F339" s="70"/>
      <c r="G339" s="14" t="s">
        <v>7</v>
      </c>
      <c r="H339" s="14">
        <v>3</v>
      </c>
      <c r="I339" s="14">
        <v>2</v>
      </c>
      <c r="J339" s="14">
        <v>3</v>
      </c>
      <c r="K339" s="14">
        <v>2</v>
      </c>
      <c r="L339" s="13" t="str">
        <f t="shared" si="29"/>
        <v>C3</v>
      </c>
      <c r="M339" s="4" t="str">
        <f t="shared" si="31"/>
        <v>RIESGO BAJO</v>
      </c>
    </row>
    <row r="340" spans="1:13" ht="27.75" customHeight="1" thickBot="1" x14ac:dyDescent="0.3">
      <c r="A340" s="53"/>
      <c r="B340" s="56"/>
      <c r="C340" s="37" t="s">
        <v>56</v>
      </c>
      <c r="D340" s="58"/>
      <c r="E340" s="65"/>
      <c r="F340" s="71"/>
      <c r="G340" s="14" t="s">
        <v>7</v>
      </c>
      <c r="H340" s="14">
        <v>3</v>
      </c>
      <c r="I340" s="14">
        <v>2</v>
      </c>
      <c r="J340" s="14">
        <v>3</v>
      </c>
      <c r="K340" s="14">
        <v>2</v>
      </c>
      <c r="L340" s="13" t="str">
        <f t="shared" si="29"/>
        <v>C3</v>
      </c>
      <c r="M340" s="4" t="str">
        <f t="shared" si="31"/>
        <v>RIESGO BAJO</v>
      </c>
    </row>
    <row r="341" spans="1:13" s="8" customFormat="1" ht="27.75" customHeight="1" thickBot="1" x14ac:dyDescent="0.3">
      <c r="A341" s="53"/>
      <c r="B341" s="56"/>
      <c r="C341" s="37" t="s">
        <v>54</v>
      </c>
      <c r="D341" s="58">
        <v>112</v>
      </c>
      <c r="E341" s="59" t="s">
        <v>112</v>
      </c>
      <c r="F341" s="62" t="s">
        <v>146</v>
      </c>
      <c r="G341" s="14" t="s">
        <v>7</v>
      </c>
      <c r="H341" s="14">
        <v>3</v>
      </c>
      <c r="I341" s="14">
        <v>3</v>
      </c>
      <c r="J341" s="14">
        <v>3</v>
      </c>
      <c r="K341" s="14">
        <v>3</v>
      </c>
      <c r="L341" s="13" t="str">
        <f t="shared" ref="L341:L346" si="32">IF(G341="","",(CONCATENATE(G341,MAX(H341:K341))))</f>
        <v>C3</v>
      </c>
      <c r="M341" s="4" t="str">
        <f t="shared" si="31"/>
        <v>RIESGO BAJO</v>
      </c>
    </row>
    <row r="342" spans="1:13" s="8" customFormat="1" ht="27.75" customHeight="1" thickBot="1" x14ac:dyDescent="0.3">
      <c r="A342" s="53"/>
      <c r="B342" s="56"/>
      <c r="C342" s="37" t="s">
        <v>55</v>
      </c>
      <c r="D342" s="58"/>
      <c r="E342" s="60"/>
      <c r="F342" s="62"/>
      <c r="G342" s="14" t="s">
        <v>7</v>
      </c>
      <c r="H342" s="14">
        <v>3</v>
      </c>
      <c r="I342" s="14">
        <v>3</v>
      </c>
      <c r="J342" s="14">
        <v>3</v>
      </c>
      <c r="K342" s="14">
        <v>3</v>
      </c>
      <c r="L342" s="13" t="str">
        <f t="shared" si="32"/>
        <v>C3</v>
      </c>
      <c r="M342" s="4" t="str">
        <f t="shared" si="31"/>
        <v>RIESGO BAJO</v>
      </c>
    </row>
    <row r="343" spans="1:13" s="8" customFormat="1" ht="27.75" customHeight="1" thickBot="1" x14ac:dyDescent="0.3">
      <c r="A343" s="53"/>
      <c r="B343" s="56"/>
      <c r="C343" s="37" t="s">
        <v>56</v>
      </c>
      <c r="D343" s="58"/>
      <c r="E343" s="61"/>
      <c r="F343" s="62"/>
      <c r="G343" s="14" t="s">
        <v>7</v>
      </c>
      <c r="H343" s="14">
        <v>3</v>
      </c>
      <c r="I343" s="14">
        <v>3</v>
      </c>
      <c r="J343" s="14">
        <v>3</v>
      </c>
      <c r="K343" s="14">
        <v>3</v>
      </c>
      <c r="L343" s="13" t="str">
        <f t="shared" si="32"/>
        <v>C3</v>
      </c>
      <c r="M343" s="4" t="str">
        <f t="shared" si="31"/>
        <v>RIESGO BAJO</v>
      </c>
    </row>
    <row r="344" spans="1:13" ht="27.75" customHeight="1" thickBot="1" x14ac:dyDescent="0.3">
      <c r="A344" s="53"/>
      <c r="B344" s="56"/>
      <c r="C344" s="37" t="s">
        <v>54</v>
      </c>
      <c r="D344" s="58">
        <v>113</v>
      </c>
      <c r="E344" s="72" t="s">
        <v>111</v>
      </c>
      <c r="F344" s="62" t="s">
        <v>147</v>
      </c>
      <c r="G344" s="14" t="s">
        <v>7</v>
      </c>
      <c r="H344" s="14">
        <v>2</v>
      </c>
      <c r="I344" s="14">
        <v>2</v>
      </c>
      <c r="J344" s="14">
        <v>2</v>
      </c>
      <c r="K344" s="14">
        <v>2</v>
      </c>
      <c r="L344" s="13" t="str">
        <f t="shared" si="32"/>
        <v>C2</v>
      </c>
      <c r="M344" s="4" t="str">
        <f t="shared" si="31"/>
        <v>RIESGO BAJO</v>
      </c>
    </row>
    <row r="345" spans="1:13" ht="27.75" customHeight="1" thickBot="1" x14ac:dyDescent="0.3">
      <c r="A345" s="53"/>
      <c r="B345" s="56"/>
      <c r="C345" s="37" t="s">
        <v>55</v>
      </c>
      <c r="D345" s="58"/>
      <c r="E345" s="72"/>
      <c r="F345" s="62"/>
      <c r="G345" s="14" t="s">
        <v>7</v>
      </c>
      <c r="H345" s="14">
        <v>2</v>
      </c>
      <c r="I345" s="14">
        <v>2</v>
      </c>
      <c r="J345" s="14">
        <v>2</v>
      </c>
      <c r="K345" s="14">
        <v>2</v>
      </c>
      <c r="L345" s="13" t="str">
        <f t="shared" si="32"/>
        <v>C2</v>
      </c>
      <c r="M345" s="4" t="str">
        <f t="shared" si="31"/>
        <v>RIESGO BAJO</v>
      </c>
    </row>
    <row r="346" spans="1:13" ht="27.75" customHeight="1" thickBot="1" x14ac:dyDescent="0.3">
      <c r="A346" s="54"/>
      <c r="B346" s="57"/>
      <c r="C346" s="37" t="s">
        <v>56</v>
      </c>
      <c r="D346" s="58"/>
      <c r="E346" s="72"/>
      <c r="F346" s="62"/>
      <c r="G346" s="14" t="s">
        <v>7</v>
      </c>
      <c r="H346" s="14">
        <v>2</v>
      </c>
      <c r="I346" s="14">
        <v>2</v>
      </c>
      <c r="J346" s="14">
        <v>2</v>
      </c>
      <c r="K346" s="14">
        <v>2</v>
      </c>
      <c r="L346" s="13" t="str">
        <f t="shared" si="32"/>
        <v>C2</v>
      </c>
      <c r="M346" s="4" t="str">
        <f t="shared" si="31"/>
        <v>RIESGO BAJO</v>
      </c>
    </row>
    <row r="347" spans="1:13" ht="27.75" customHeight="1" thickBot="1" x14ac:dyDescent="0.3">
      <c r="A347" s="95">
        <v>24</v>
      </c>
      <c r="B347" s="55" t="s">
        <v>87</v>
      </c>
      <c r="C347" s="37" t="s">
        <v>54</v>
      </c>
      <c r="D347" s="58">
        <v>114</v>
      </c>
      <c r="E347" s="66" t="s">
        <v>105</v>
      </c>
      <c r="F347" s="69" t="s">
        <v>57</v>
      </c>
      <c r="G347" s="14" t="s">
        <v>9</v>
      </c>
      <c r="H347" s="14">
        <v>1</v>
      </c>
      <c r="I347" s="14">
        <v>2</v>
      </c>
      <c r="J347" s="14">
        <v>2</v>
      </c>
      <c r="K347" s="14">
        <v>1</v>
      </c>
      <c r="L347" s="13" t="str">
        <f t="shared" si="29"/>
        <v>D2</v>
      </c>
      <c r="M347" s="4" t="str">
        <f t="shared" si="31"/>
        <v>RIESGO BAJO</v>
      </c>
    </row>
    <row r="348" spans="1:13" ht="27.75" customHeight="1" thickBot="1" x14ac:dyDescent="0.3">
      <c r="A348" s="96"/>
      <c r="B348" s="56"/>
      <c r="C348" s="37" t="s">
        <v>55</v>
      </c>
      <c r="D348" s="58"/>
      <c r="E348" s="67"/>
      <c r="F348" s="70"/>
      <c r="G348" s="14" t="s">
        <v>9</v>
      </c>
      <c r="H348" s="14">
        <v>1</v>
      </c>
      <c r="I348" s="14">
        <v>2</v>
      </c>
      <c r="J348" s="14">
        <v>2</v>
      </c>
      <c r="K348" s="14">
        <v>1</v>
      </c>
      <c r="L348" s="13" t="str">
        <f t="shared" si="29"/>
        <v>D2</v>
      </c>
      <c r="M348" s="4" t="str">
        <f t="shared" si="31"/>
        <v>RIESGO BAJO</v>
      </c>
    </row>
    <row r="349" spans="1:13" ht="27.75" customHeight="1" thickBot="1" x14ac:dyDescent="0.3">
      <c r="A349" s="96"/>
      <c r="B349" s="56"/>
      <c r="C349" s="37" t="s">
        <v>56</v>
      </c>
      <c r="D349" s="58"/>
      <c r="E349" s="68"/>
      <c r="F349" s="71"/>
      <c r="G349" s="14" t="s">
        <v>9</v>
      </c>
      <c r="H349" s="14">
        <v>1</v>
      </c>
      <c r="I349" s="14">
        <v>2</v>
      </c>
      <c r="J349" s="14">
        <v>2</v>
      </c>
      <c r="K349" s="14">
        <v>1</v>
      </c>
      <c r="L349" s="13" t="str">
        <f t="shared" si="29"/>
        <v>D2</v>
      </c>
      <c r="M349" s="4" t="str">
        <f t="shared" si="31"/>
        <v>RIESGO BAJO</v>
      </c>
    </row>
    <row r="350" spans="1:13" s="8" customFormat="1" ht="27.75" customHeight="1" thickBot="1" x14ac:dyDescent="0.3">
      <c r="A350" s="96"/>
      <c r="B350" s="56"/>
      <c r="C350" s="37" t="s">
        <v>54</v>
      </c>
      <c r="D350" s="58">
        <v>115</v>
      </c>
      <c r="E350" s="66" t="s">
        <v>104</v>
      </c>
      <c r="F350" s="69" t="s">
        <v>59</v>
      </c>
      <c r="G350" s="14" t="s">
        <v>5</v>
      </c>
      <c r="H350" s="14">
        <v>3</v>
      </c>
      <c r="I350" s="14">
        <v>2</v>
      </c>
      <c r="J350" s="14">
        <v>2</v>
      </c>
      <c r="K350" s="14">
        <v>2</v>
      </c>
      <c r="L350" s="13" t="str">
        <f t="shared" si="29"/>
        <v>B3</v>
      </c>
      <c r="M350" s="4" t="str">
        <f t="shared" si="31"/>
        <v>RIESGO BAJO</v>
      </c>
    </row>
    <row r="351" spans="1:13" s="8" customFormat="1" ht="27.75" customHeight="1" thickBot="1" x14ac:dyDescent="0.3">
      <c r="A351" s="96"/>
      <c r="B351" s="56"/>
      <c r="C351" s="37" t="s">
        <v>55</v>
      </c>
      <c r="D351" s="58"/>
      <c r="E351" s="67"/>
      <c r="F351" s="70"/>
      <c r="G351" s="14" t="s">
        <v>5</v>
      </c>
      <c r="H351" s="14">
        <v>3</v>
      </c>
      <c r="I351" s="14">
        <v>2</v>
      </c>
      <c r="J351" s="14">
        <v>2</v>
      </c>
      <c r="K351" s="14">
        <v>2</v>
      </c>
      <c r="L351" s="13" t="str">
        <f t="shared" si="29"/>
        <v>B3</v>
      </c>
      <c r="M351" s="4" t="str">
        <f t="shared" si="31"/>
        <v>RIESGO BAJO</v>
      </c>
    </row>
    <row r="352" spans="1:13" s="8" customFormat="1" ht="27.75" customHeight="1" thickBot="1" x14ac:dyDescent="0.3">
      <c r="A352" s="96"/>
      <c r="B352" s="56"/>
      <c r="C352" s="37" t="s">
        <v>56</v>
      </c>
      <c r="D352" s="58"/>
      <c r="E352" s="68"/>
      <c r="F352" s="71"/>
      <c r="G352" s="14" t="s">
        <v>5</v>
      </c>
      <c r="H352" s="14">
        <v>3</v>
      </c>
      <c r="I352" s="14">
        <v>2</v>
      </c>
      <c r="J352" s="14">
        <v>2</v>
      </c>
      <c r="K352" s="14">
        <v>2</v>
      </c>
      <c r="L352" s="13" t="str">
        <f t="shared" si="29"/>
        <v>B3</v>
      </c>
      <c r="M352" s="4" t="str">
        <f t="shared" si="31"/>
        <v>RIESGO BAJO</v>
      </c>
    </row>
    <row r="353" spans="1:13" s="8" customFormat="1" ht="27.75" customHeight="1" thickBot="1" x14ac:dyDescent="0.3">
      <c r="A353" s="96"/>
      <c r="B353" s="56"/>
      <c r="C353" s="37" t="s">
        <v>54</v>
      </c>
      <c r="D353" s="58">
        <v>116</v>
      </c>
      <c r="E353" s="59" t="s">
        <v>112</v>
      </c>
      <c r="F353" s="62" t="s">
        <v>146</v>
      </c>
      <c r="G353" s="14" t="s">
        <v>7</v>
      </c>
      <c r="H353" s="14">
        <v>3</v>
      </c>
      <c r="I353" s="14">
        <v>3</v>
      </c>
      <c r="J353" s="14">
        <v>3</v>
      </c>
      <c r="K353" s="14">
        <v>3</v>
      </c>
      <c r="L353" s="13" t="str">
        <f t="shared" si="29"/>
        <v>C3</v>
      </c>
      <c r="M353" s="4" t="str">
        <f t="shared" si="31"/>
        <v>RIESGO BAJO</v>
      </c>
    </row>
    <row r="354" spans="1:13" s="8" customFormat="1" ht="27.75" customHeight="1" thickBot="1" x14ac:dyDescent="0.3">
      <c r="A354" s="96"/>
      <c r="B354" s="56"/>
      <c r="C354" s="37" t="s">
        <v>55</v>
      </c>
      <c r="D354" s="58"/>
      <c r="E354" s="60"/>
      <c r="F354" s="62"/>
      <c r="G354" s="14" t="s">
        <v>7</v>
      </c>
      <c r="H354" s="14">
        <v>3</v>
      </c>
      <c r="I354" s="14">
        <v>3</v>
      </c>
      <c r="J354" s="14">
        <v>3</v>
      </c>
      <c r="K354" s="14">
        <v>3</v>
      </c>
      <c r="L354" s="13" t="str">
        <f t="shared" si="29"/>
        <v>C3</v>
      </c>
      <c r="M354" s="4" t="str">
        <f t="shared" si="31"/>
        <v>RIESGO BAJO</v>
      </c>
    </row>
    <row r="355" spans="1:13" s="8" customFormat="1" ht="27.75" customHeight="1" thickBot="1" x14ac:dyDescent="0.3">
      <c r="A355" s="96"/>
      <c r="B355" s="56"/>
      <c r="C355" s="37" t="s">
        <v>56</v>
      </c>
      <c r="D355" s="58"/>
      <c r="E355" s="61"/>
      <c r="F355" s="62"/>
      <c r="G355" s="14" t="s">
        <v>7</v>
      </c>
      <c r="H355" s="14">
        <v>3</v>
      </c>
      <c r="I355" s="14">
        <v>3</v>
      </c>
      <c r="J355" s="14">
        <v>3</v>
      </c>
      <c r="K355" s="14">
        <v>3</v>
      </c>
      <c r="L355" s="13" t="str">
        <f t="shared" si="29"/>
        <v>C3</v>
      </c>
      <c r="M355" s="4" t="str">
        <f t="shared" si="31"/>
        <v>RIESGO BAJO</v>
      </c>
    </row>
    <row r="356" spans="1:13" ht="27.75" customHeight="1" thickBot="1" x14ac:dyDescent="0.3">
      <c r="A356" s="96"/>
      <c r="B356" s="56"/>
      <c r="C356" s="37" t="s">
        <v>54</v>
      </c>
      <c r="D356" s="58">
        <v>117</v>
      </c>
      <c r="E356" s="72" t="s">
        <v>111</v>
      </c>
      <c r="F356" s="62" t="s">
        <v>147</v>
      </c>
      <c r="G356" s="14" t="s">
        <v>7</v>
      </c>
      <c r="H356" s="14">
        <v>2</v>
      </c>
      <c r="I356" s="14">
        <v>2</v>
      </c>
      <c r="J356" s="14">
        <v>2</v>
      </c>
      <c r="K356" s="14">
        <v>2</v>
      </c>
      <c r="L356" s="13" t="str">
        <f t="shared" si="29"/>
        <v>C2</v>
      </c>
      <c r="M356" s="4" t="str">
        <f t="shared" si="31"/>
        <v>RIESGO BAJO</v>
      </c>
    </row>
    <row r="357" spans="1:13" ht="27.75" customHeight="1" thickBot="1" x14ac:dyDescent="0.3">
      <c r="A357" s="96"/>
      <c r="B357" s="56"/>
      <c r="C357" s="37" t="s">
        <v>55</v>
      </c>
      <c r="D357" s="58"/>
      <c r="E357" s="72"/>
      <c r="F357" s="62"/>
      <c r="G357" s="14" t="s">
        <v>7</v>
      </c>
      <c r="H357" s="14">
        <v>2</v>
      </c>
      <c r="I357" s="14">
        <v>2</v>
      </c>
      <c r="J357" s="14">
        <v>2</v>
      </c>
      <c r="K357" s="14">
        <v>2</v>
      </c>
      <c r="L357" s="13" t="str">
        <f t="shared" si="29"/>
        <v>C2</v>
      </c>
      <c r="M357" s="4" t="str">
        <f t="shared" si="31"/>
        <v>RIESGO BAJO</v>
      </c>
    </row>
    <row r="358" spans="1:13" ht="27.75" customHeight="1" thickBot="1" x14ac:dyDescent="0.3">
      <c r="A358" s="97"/>
      <c r="B358" s="57"/>
      <c r="C358" s="37" t="s">
        <v>56</v>
      </c>
      <c r="D358" s="58"/>
      <c r="E358" s="72"/>
      <c r="F358" s="62"/>
      <c r="G358" s="14" t="s">
        <v>7</v>
      </c>
      <c r="H358" s="14">
        <v>2</v>
      </c>
      <c r="I358" s="14">
        <v>2</v>
      </c>
      <c r="J358" s="14">
        <v>2</v>
      </c>
      <c r="K358" s="14">
        <v>2</v>
      </c>
      <c r="L358" s="13" t="str">
        <f t="shared" si="29"/>
        <v>C2</v>
      </c>
      <c r="M358" s="4" t="str">
        <f t="shared" si="31"/>
        <v>RIESGO BAJO</v>
      </c>
    </row>
    <row r="359" spans="1:13" ht="27.75" customHeight="1" thickBot="1" x14ac:dyDescent="0.3">
      <c r="A359" s="52">
        <v>25</v>
      </c>
      <c r="B359" s="55" t="s">
        <v>50</v>
      </c>
      <c r="C359" s="37" t="s">
        <v>54</v>
      </c>
      <c r="D359" s="58">
        <v>118</v>
      </c>
      <c r="E359" s="59" t="s">
        <v>112</v>
      </c>
      <c r="F359" s="62" t="s">
        <v>146</v>
      </c>
      <c r="G359" s="14" t="s">
        <v>7</v>
      </c>
      <c r="H359" s="14">
        <v>3</v>
      </c>
      <c r="I359" s="14">
        <v>3</v>
      </c>
      <c r="J359" s="14">
        <v>3</v>
      </c>
      <c r="K359" s="14">
        <v>3</v>
      </c>
      <c r="L359" s="13" t="str">
        <f t="shared" si="29"/>
        <v>C3</v>
      </c>
      <c r="M359" s="4" t="str">
        <f t="shared" si="31"/>
        <v>RIESGO BAJO</v>
      </c>
    </row>
    <row r="360" spans="1:13" ht="27.75" customHeight="1" thickBot="1" x14ac:dyDescent="0.3">
      <c r="A360" s="53"/>
      <c r="B360" s="56"/>
      <c r="C360" s="37" t="s">
        <v>55</v>
      </c>
      <c r="D360" s="58"/>
      <c r="E360" s="60"/>
      <c r="F360" s="62"/>
      <c r="G360" s="14" t="s">
        <v>7</v>
      </c>
      <c r="H360" s="14">
        <v>3</v>
      </c>
      <c r="I360" s="14">
        <v>3</v>
      </c>
      <c r="J360" s="14">
        <v>3</v>
      </c>
      <c r="K360" s="14">
        <v>3</v>
      </c>
      <c r="L360" s="13" t="str">
        <f t="shared" si="29"/>
        <v>C3</v>
      </c>
      <c r="M360" s="4" t="str">
        <f t="shared" si="31"/>
        <v>RIESGO BAJO</v>
      </c>
    </row>
    <row r="361" spans="1:13" ht="27.75" customHeight="1" thickBot="1" x14ac:dyDescent="0.3">
      <c r="A361" s="53"/>
      <c r="B361" s="56"/>
      <c r="C361" s="37" t="s">
        <v>56</v>
      </c>
      <c r="D361" s="58"/>
      <c r="E361" s="61"/>
      <c r="F361" s="62"/>
      <c r="G361" s="14" t="s">
        <v>7</v>
      </c>
      <c r="H361" s="14">
        <v>3</v>
      </c>
      <c r="I361" s="14">
        <v>3</v>
      </c>
      <c r="J361" s="14">
        <v>3</v>
      </c>
      <c r="K361" s="14">
        <v>3</v>
      </c>
      <c r="L361" s="13" t="str">
        <f t="shared" si="29"/>
        <v>C3</v>
      </c>
      <c r="M361" s="4" t="str">
        <f t="shared" si="31"/>
        <v>RIESGO BAJO</v>
      </c>
    </row>
    <row r="362" spans="1:13" ht="27.75" customHeight="1" thickBot="1" x14ac:dyDescent="0.3">
      <c r="A362" s="53"/>
      <c r="B362" s="56"/>
      <c r="C362" s="37" t="s">
        <v>54</v>
      </c>
      <c r="D362" s="58">
        <v>119</v>
      </c>
      <c r="E362" s="72" t="s">
        <v>111</v>
      </c>
      <c r="F362" s="62" t="s">
        <v>147</v>
      </c>
      <c r="G362" s="14" t="s">
        <v>7</v>
      </c>
      <c r="H362" s="14">
        <v>2</v>
      </c>
      <c r="I362" s="14">
        <v>2</v>
      </c>
      <c r="J362" s="14">
        <v>2</v>
      </c>
      <c r="K362" s="14">
        <v>2</v>
      </c>
      <c r="L362" s="13" t="str">
        <f t="shared" ref="L362:L364" si="33">IF(G362="","",(CONCATENATE(G362,MAX(H362:K362))))</f>
        <v>C2</v>
      </c>
      <c r="M362" s="4" t="str">
        <f t="shared" si="31"/>
        <v>RIESGO BAJO</v>
      </c>
    </row>
    <row r="363" spans="1:13" ht="27.75" customHeight="1" thickBot="1" x14ac:dyDescent="0.3">
      <c r="A363" s="53"/>
      <c r="B363" s="56"/>
      <c r="C363" s="37" t="s">
        <v>55</v>
      </c>
      <c r="D363" s="58"/>
      <c r="E363" s="72"/>
      <c r="F363" s="62"/>
      <c r="G363" s="14" t="s">
        <v>7</v>
      </c>
      <c r="H363" s="14">
        <v>2</v>
      </c>
      <c r="I363" s="14">
        <v>2</v>
      </c>
      <c r="J363" s="14">
        <v>2</v>
      </c>
      <c r="K363" s="14">
        <v>2</v>
      </c>
      <c r="L363" s="13" t="str">
        <f t="shared" si="33"/>
        <v>C2</v>
      </c>
      <c r="M363" s="4" t="str">
        <f t="shared" si="31"/>
        <v>RIESGO BAJO</v>
      </c>
    </row>
    <row r="364" spans="1:13" ht="27.75" customHeight="1" thickBot="1" x14ac:dyDescent="0.3">
      <c r="A364" s="53"/>
      <c r="B364" s="56"/>
      <c r="C364" s="37" t="s">
        <v>56</v>
      </c>
      <c r="D364" s="58"/>
      <c r="E364" s="72"/>
      <c r="F364" s="62"/>
      <c r="G364" s="14" t="s">
        <v>7</v>
      </c>
      <c r="H364" s="14">
        <v>2</v>
      </c>
      <c r="I364" s="14">
        <v>2</v>
      </c>
      <c r="J364" s="14">
        <v>2</v>
      </c>
      <c r="K364" s="14">
        <v>2</v>
      </c>
      <c r="L364" s="13" t="str">
        <f t="shared" si="33"/>
        <v>C2</v>
      </c>
      <c r="M364" s="4" t="str">
        <f t="shared" si="31"/>
        <v>RIESGO BAJO</v>
      </c>
    </row>
    <row r="365" spans="1:13" ht="27.75" customHeight="1" thickBot="1" x14ac:dyDescent="0.3">
      <c r="A365" s="53"/>
      <c r="B365" s="56"/>
      <c r="C365" s="37" t="s">
        <v>54</v>
      </c>
      <c r="D365" s="58">
        <v>120</v>
      </c>
      <c r="E365" s="63" t="s">
        <v>118</v>
      </c>
      <c r="F365" s="69" t="s">
        <v>145</v>
      </c>
      <c r="G365" s="14" t="s">
        <v>7</v>
      </c>
      <c r="H365" s="14">
        <v>2</v>
      </c>
      <c r="I365" s="14">
        <v>1</v>
      </c>
      <c r="J365" s="14">
        <v>2</v>
      </c>
      <c r="K365" s="14">
        <v>2</v>
      </c>
      <c r="L365" s="13" t="str">
        <f t="shared" si="29"/>
        <v>C2</v>
      </c>
      <c r="M365" s="4" t="str">
        <f t="shared" si="31"/>
        <v>RIESGO BAJO</v>
      </c>
    </row>
    <row r="366" spans="1:13" ht="27.75" customHeight="1" thickBot="1" x14ac:dyDescent="0.3">
      <c r="A366" s="53"/>
      <c r="B366" s="56"/>
      <c r="C366" s="37" t="s">
        <v>55</v>
      </c>
      <c r="D366" s="58"/>
      <c r="E366" s="64"/>
      <c r="F366" s="70"/>
      <c r="G366" s="14" t="s">
        <v>7</v>
      </c>
      <c r="H366" s="14">
        <v>2</v>
      </c>
      <c r="I366" s="14">
        <v>1</v>
      </c>
      <c r="J366" s="14">
        <v>2</v>
      </c>
      <c r="K366" s="14">
        <v>2</v>
      </c>
      <c r="L366" s="13" t="str">
        <f t="shared" si="29"/>
        <v>C2</v>
      </c>
      <c r="M366" s="4" t="str">
        <f t="shared" si="31"/>
        <v>RIESGO BAJO</v>
      </c>
    </row>
    <row r="367" spans="1:13" ht="27.75" customHeight="1" thickBot="1" x14ac:dyDescent="0.3">
      <c r="A367" s="54"/>
      <c r="B367" s="57"/>
      <c r="C367" s="37" t="s">
        <v>56</v>
      </c>
      <c r="D367" s="58"/>
      <c r="E367" s="65"/>
      <c r="F367" s="71"/>
      <c r="G367" s="14" t="s">
        <v>7</v>
      </c>
      <c r="H367" s="14">
        <v>2</v>
      </c>
      <c r="I367" s="14">
        <v>1</v>
      </c>
      <c r="J367" s="14">
        <v>2</v>
      </c>
      <c r="K367" s="14">
        <v>2</v>
      </c>
      <c r="L367" s="13" t="str">
        <f t="shared" si="29"/>
        <v>C2</v>
      </c>
      <c r="M367" s="4" t="str">
        <f t="shared" si="31"/>
        <v>RIESGO BAJO</v>
      </c>
    </row>
    <row r="368" spans="1:13" ht="27.75" customHeight="1" thickBot="1" x14ac:dyDescent="0.3">
      <c r="A368" s="52">
        <v>26</v>
      </c>
      <c r="B368" s="133" t="s">
        <v>63</v>
      </c>
      <c r="C368" s="37" t="s">
        <v>54</v>
      </c>
      <c r="D368" s="58">
        <v>121</v>
      </c>
      <c r="E368" s="63" t="s">
        <v>112</v>
      </c>
      <c r="F368" s="62" t="s">
        <v>146</v>
      </c>
      <c r="G368" s="14" t="s">
        <v>7</v>
      </c>
      <c r="H368" s="14">
        <v>3</v>
      </c>
      <c r="I368" s="14">
        <v>3</v>
      </c>
      <c r="J368" s="14">
        <v>3</v>
      </c>
      <c r="K368" s="14">
        <v>3</v>
      </c>
      <c r="L368" s="13" t="str">
        <f t="shared" si="29"/>
        <v>C3</v>
      </c>
      <c r="M368" s="4" t="str">
        <f t="shared" si="31"/>
        <v>RIESGO BAJO</v>
      </c>
    </row>
    <row r="369" spans="1:13" ht="27.75" customHeight="1" thickBot="1" x14ac:dyDescent="0.3">
      <c r="A369" s="53"/>
      <c r="B369" s="134"/>
      <c r="C369" s="37" t="s">
        <v>55</v>
      </c>
      <c r="D369" s="58"/>
      <c r="E369" s="64"/>
      <c r="F369" s="62"/>
      <c r="G369" s="14" t="s">
        <v>7</v>
      </c>
      <c r="H369" s="14">
        <v>3</v>
      </c>
      <c r="I369" s="14">
        <v>3</v>
      </c>
      <c r="J369" s="14">
        <v>3</v>
      </c>
      <c r="K369" s="14">
        <v>3</v>
      </c>
      <c r="L369" s="13" t="str">
        <f t="shared" si="29"/>
        <v>C3</v>
      </c>
      <c r="M369" s="4" t="str">
        <f t="shared" si="31"/>
        <v>RIESGO BAJO</v>
      </c>
    </row>
    <row r="370" spans="1:13" ht="27.75" customHeight="1" thickBot="1" x14ac:dyDescent="0.3">
      <c r="A370" s="53"/>
      <c r="B370" s="134"/>
      <c r="C370" s="37" t="s">
        <v>56</v>
      </c>
      <c r="D370" s="58"/>
      <c r="E370" s="65"/>
      <c r="F370" s="62"/>
      <c r="G370" s="14" t="s">
        <v>7</v>
      </c>
      <c r="H370" s="14">
        <v>3</v>
      </c>
      <c r="I370" s="14">
        <v>3</v>
      </c>
      <c r="J370" s="14">
        <v>3</v>
      </c>
      <c r="K370" s="14">
        <v>3</v>
      </c>
      <c r="L370" s="13" t="str">
        <f t="shared" si="29"/>
        <v>C3</v>
      </c>
      <c r="M370" s="4" t="str">
        <f t="shared" si="31"/>
        <v>RIESGO BAJO</v>
      </c>
    </row>
    <row r="371" spans="1:13" ht="27.75" customHeight="1" thickBot="1" x14ac:dyDescent="0.3">
      <c r="A371" s="53"/>
      <c r="B371" s="134"/>
      <c r="C371" s="37" t="s">
        <v>54</v>
      </c>
      <c r="D371" s="58">
        <v>122</v>
      </c>
      <c r="E371" s="72" t="s">
        <v>111</v>
      </c>
      <c r="F371" s="62" t="s">
        <v>147</v>
      </c>
      <c r="G371" s="14" t="s">
        <v>7</v>
      </c>
      <c r="H371" s="14">
        <v>2</v>
      </c>
      <c r="I371" s="14">
        <v>2</v>
      </c>
      <c r="J371" s="14">
        <v>2</v>
      </c>
      <c r="K371" s="14">
        <v>2</v>
      </c>
      <c r="L371" s="13" t="str">
        <f t="shared" si="29"/>
        <v>C2</v>
      </c>
      <c r="M371" s="4" t="str">
        <f t="shared" si="31"/>
        <v>RIESGO BAJO</v>
      </c>
    </row>
    <row r="372" spans="1:13" ht="27.75" customHeight="1" thickBot="1" x14ac:dyDescent="0.3">
      <c r="A372" s="53"/>
      <c r="B372" s="134"/>
      <c r="C372" s="37" t="s">
        <v>55</v>
      </c>
      <c r="D372" s="58"/>
      <c r="E372" s="72"/>
      <c r="F372" s="62"/>
      <c r="G372" s="14" t="s">
        <v>7</v>
      </c>
      <c r="H372" s="14">
        <v>2</v>
      </c>
      <c r="I372" s="14">
        <v>2</v>
      </c>
      <c r="J372" s="14">
        <v>2</v>
      </c>
      <c r="K372" s="14">
        <v>2</v>
      </c>
      <c r="L372" s="13" t="str">
        <f t="shared" si="29"/>
        <v>C2</v>
      </c>
      <c r="M372" s="4" t="str">
        <f t="shared" si="31"/>
        <v>RIESGO BAJO</v>
      </c>
    </row>
    <row r="373" spans="1:13" ht="27.75" customHeight="1" thickBot="1" x14ac:dyDescent="0.3">
      <c r="A373" s="53"/>
      <c r="B373" s="134"/>
      <c r="C373" s="37" t="s">
        <v>56</v>
      </c>
      <c r="D373" s="58"/>
      <c r="E373" s="72"/>
      <c r="F373" s="62"/>
      <c r="G373" s="14" t="s">
        <v>7</v>
      </c>
      <c r="H373" s="14">
        <v>2</v>
      </c>
      <c r="I373" s="14">
        <v>2</v>
      </c>
      <c r="J373" s="14">
        <v>2</v>
      </c>
      <c r="K373" s="14">
        <v>2</v>
      </c>
      <c r="L373" s="13" t="str">
        <f t="shared" si="29"/>
        <v>C2</v>
      </c>
      <c r="M373" s="4" t="str">
        <f t="shared" si="31"/>
        <v>RIESGO BAJO</v>
      </c>
    </row>
    <row r="374" spans="1:13" ht="27.75" customHeight="1" thickBot="1" x14ac:dyDescent="0.3">
      <c r="A374" s="53"/>
      <c r="B374" s="134"/>
      <c r="C374" s="37" t="s">
        <v>54</v>
      </c>
      <c r="D374" s="58">
        <v>123</v>
      </c>
      <c r="E374" s="66" t="s">
        <v>105</v>
      </c>
      <c r="F374" s="69" t="s">
        <v>57</v>
      </c>
      <c r="G374" s="14" t="s">
        <v>9</v>
      </c>
      <c r="H374" s="14">
        <v>1</v>
      </c>
      <c r="I374" s="14">
        <v>1</v>
      </c>
      <c r="J374" s="14">
        <v>2</v>
      </c>
      <c r="K374" s="14">
        <v>1</v>
      </c>
      <c r="L374" s="13" t="str">
        <f t="shared" si="29"/>
        <v>D2</v>
      </c>
      <c r="M374" s="4" t="str">
        <f t="shared" si="31"/>
        <v>RIESGO BAJO</v>
      </c>
    </row>
    <row r="375" spans="1:13" ht="27.75" customHeight="1" thickBot="1" x14ac:dyDescent="0.3">
      <c r="A375" s="53"/>
      <c r="B375" s="134"/>
      <c r="C375" s="37" t="s">
        <v>55</v>
      </c>
      <c r="D375" s="58"/>
      <c r="E375" s="67"/>
      <c r="F375" s="70"/>
      <c r="G375" s="14" t="s">
        <v>9</v>
      </c>
      <c r="H375" s="14">
        <v>1</v>
      </c>
      <c r="I375" s="14">
        <v>1</v>
      </c>
      <c r="J375" s="14">
        <v>2</v>
      </c>
      <c r="K375" s="14">
        <v>1</v>
      </c>
      <c r="L375" s="13" t="str">
        <f t="shared" si="29"/>
        <v>D2</v>
      </c>
      <c r="M375" s="4" t="str">
        <f t="shared" si="31"/>
        <v>RIESGO BAJO</v>
      </c>
    </row>
    <row r="376" spans="1:13" ht="27.75" customHeight="1" thickBot="1" x14ac:dyDescent="0.3">
      <c r="A376" s="53"/>
      <c r="B376" s="134"/>
      <c r="C376" s="37" t="s">
        <v>56</v>
      </c>
      <c r="D376" s="58"/>
      <c r="E376" s="68"/>
      <c r="F376" s="71"/>
      <c r="G376" s="14" t="s">
        <v>9</v>
      </c>
      <c r="H376" s="14">
        <v>1</v>
      </c>
      <c r="I376" s="14">
        <v>1</v>
      </c>
      <c r="J376" s="14">
        <v>2</v>
      </c>
      <c r="K376" s="14">
        <v>1</v>
      </c>
      <c r="L376" s="13" t="str">
        <f t="shared" si="29"/>
        <v>D2</v>
      </c>
      <c r="M376" s="4" t="str">
        <f t="shared" si="31"/>
        <v>RIESGO BAJO</v>
      </c>
    </row>
    <row r="377" spans="1:13" ht="27.75" customHeight="1" thickBot="1" x14ac:dyDescent="0.3">
      <c r="A377" s="53"/>
      <c r="B377" s="134"/>
      <c r="C377" s="37" t="s">
        <v>54</v>
      </c>
      <c r="D377" s="58">
        <v>124</v>
      </c>
      <c r="E377" s="66" t="s">
        <v>115</v>
      </c>
      <c r="F377" s="69" t="s">
        <v>140</v>
      </c>
      <c r="G377" s="14" t="s">
        <v>7</v>
      </c>
      <c r="H377" s="14">
        <v>2</v>
      </c>
      <c r="I377" s="14">
        <v>2</v>
      </c>
      <c r="J377" s="14">
        <v>3</v>
      </c>
      <c r="K377" s="14">
        <v>3</v>
      </c>
      <c r="L377" s="13" t="str">
        <f t="shared" si="29"/>
        <v>C3</v>
      </c>
      <c r="M377" s="4" t="str">
        <f t="shared" si="31"/>
        <v>RIESGO BAJO</v>
      </c>
    </row>
    <row r="378" spans="1:13" ht="27.75" customHeight="1" thickBot="1" x14ac:dyDescent="0.3">
      <c r="A378" s="53"/>
      <c r="B378" s="134"/>
      <c r="C378" s="37" t="s">
        <v>55</v>
      </c>
      <c r="D378" s="58"/>
      <c r="E378" s="67"/>
      <c r="F378" s="70"/>
      <c r="G378" s="14" t="s">
        <v>7</v>
      </c>
      <c r="H378" s="14">
        <v>2</v>
      </c>
      <c r="I378" s="14">
        <v>2</v>
      </c>
      <c r="J378" s="14">
        <v>3</v>
      </c>
      <c r="K378" s="14">
        <v>3</v>
      </c>
      <c r="L378" s="13" t="str">
        <f t="shared" si="29"/>
        <v>C3</v>
      </c>
      <c r="M378" s="4" t="str">
        <f t="shared" si="31"/>
        <v>RIESGO BAJO</v>
      </c>
    </row>
    <row r="379" spans="1:13" ht="27.75" customHeight="1" thickBot="1" x14ac:dyDescent="0.3">
      <c r="A379" s="53"/>
      <c r="B379" s="134"/>
      <c r="C379" s="37" t="s">
        <v>56</v>
      </c>
      <c r="D379" s="58"/>
      <c r="E379" s="68"/>
      <c r="F379" s="71"/>
      <c r="G379" s="14" t="s">
        <v>7</v>
      </c>
      <c r="H379" s="14">
        <v>2</v>
      </c>
      <c r="I379" s="14">
        <v>2</v>
      </c>
      <c r="J379" s="14">
        <v>3</v>
      </c>
      <c r="K379" s="14">
        <v>3</v>
      </c>
      <c r="L379" s="13" t="str">
        <f t="shared" si="29"/>
        <v>C3</v>
      </c>
      <c r="M379" s="4" t="str">
        <f t="shared" si="31"/>
        <v>RIESGO BAJO</v>
      </c>
    </row>
    <row r="380" spans="1:13" ht="27.75" customHeight="1" thickBot="1" x14ac:dyDescent="0.3">
      <c r="A380" s="52">
        <v>27</v>
      </c>
      <c r="B380" s="55" t="s">
        <v>78</v>
      </c>
      <c r="C380" s="37" t="s">
        <v>54</v>
      </c>
      <c r="D380" s="58">
        <v>125</v>
      </c>
      <c r="E380" s="66" t="s">
        <v>112</v>
      </c>
      <c r="F380" s="62" t="s">
        <v>146</v>
      </c>
      <c r="G380" s="14" t="s">
        <v>7</v>
      </c>
      <c r="H380" s="14">
        <v>3</v>
      </c>
      <c r="I380" s="14">
        <v>3</v>
      </c>
      <c r="J380" s="14">
        <v>3</v>
      </c>
      <c r="K380" s="14">
        <v>3</v>
      </c>
      <c r="L380" s="13" t="str">
        <f t="shared" si="29"/>
        <v>C3</v>
      </c>
      <c r="M380" s="4" t="str">
        <f t="shared" si="31"/>
        <v>RIESGO BAJO</v>
      </c>
    </row>
    <row r="381" spans="1:13" ht="27.75" customHeight="1" thickBot="1" x14ac:dyDescent="0.3">
      <c r="A381" s="53"/>
      <c r="B381" s="56"/>
      <c r="C381" s="37" t="s">
        <v>55</v>
      </c>
      <c r="D381" s="58"/>
      <c r="E381" s="67"/>
      <c r="F381" s="62"/>
      <c r="G381" s="14" t="s">
        <v>7</v>
      </c>
      <c r="H381" s="14">
        <v>3</v>
      </c>
      <c r="I381" s="14">
        <v>3</v>
      </c>
      <c r="J381" s="14">
        <v>3</v>
      </c>
      <c r="K381" s="14">
        <v>3</v>
      </c>
      <c r="L381" s="13" t="str">
        <f t="shared" ref="L381:L441" si="34">IF(G381="","",(CONCATENATE(G381,MAX(H381:K381))))</f>
        <v>C3</v>
      </c>
      <c r="M381" s="4" t="str">
        <f t="shared" si="31"/>
        <v>RIESGO BAJO</v>
      </c>
    </row>
    <row r="382" spans="1:13" ht="27.75" customHeight="1" thickBot="1" x14ac:dyDescent="0.3">
      <c r="A382" s="53"/>
      <c r="B382" s="56"/>
      <c r="C382" s="37" t="s">
        <v>56</v>
      </c>
      <c r="D382" s="58"/>
      <c r="E382" s="68"/>
      <c r="F382" s="62"/>
      <c r="G382" s="14" t="s">
        <v>7</v>
      </c>
      <c r="H382" s="14">
        <v>3</v>
      </c>
      <c r="I382" s="14">
        <v>3</v>
      </c>
      <c r="J382" s="14">
        <v>3</v>
      </c>
      <c r="K382" s="14">
        <v>3</v>
      </c>
      <c r="L382" s="13" t="str">
        <f t="shared" si="34"/>
        <v>C3</v>
      </c>
      <c r="M382" s="4" t="str">
        <f t="shared" si="31"/>
        <v>RIESGO BAJO</v>
      </c>
    </row>
    <row r="383" spans="1:13" ht="27.75" customHeight="1" thickBot="1" x14ac:dyDescent="0.3">
      <c r="A383" s="53"/>
      <c r="B383" s="56"/>
      <c r="C383" s="37" t="s">
        <v>54</v>
      </c>
      <c r="D383" s="58">
        <v>126</v>
      </c>
      <c r="E383" s="72" t="s">
        <v>111</v>
      </c>
      <c r="F383" s="62" t="s">
        <v>147</v>
      </c>
      <c r="G383" s="14" t="s">
        <v>7</v>
      </c>
      <c r="H383" s="14">
        <v>2</v>
      </c>
      <c r="I383" s="14">
        <v>2</v>
      </c>
      <c r="J383" s="14">
        <v>2</v>
      </c>
      <c r="K383" s="14">
        <v>2</v>
      </c>
      <c r="L383" s="13" t="str">
        <f t="shared" si="34"/>
        <v>C2</v>
      </c>
      <c r="M383" s="4" t="str">
        <f t="shared" si="31"/>
        <v>RIESGO BAJO</v>
      </c>
    </row>
    <row r="384" spans="1:13" ht="27.75" customHeight="1" thickBot="1" x14ac:dyDescent="0.3">
      <c r="A384" s="53"/>
      <c r="B384" s="56"/>
      <c r="C384" s="37" t="s">
        <v>55</v>
      </c>
      <c r="D384" s="58"/>
      <c r="E384" s="72"/>
      <c r="F384" s="62"/>
      <c r="G384" s="14" t="s">
        <v>7</v>
      </c>
      <c r="H384" s="14">
        <v>2</v>
      </c>
      <c r="I384" s="14">
        <v>2</v>
      </c>
      <c r="J384" s="14">
        <v>2</v>
      </c>
      <c r="K384" s="14">
        <v>2</v>
      </c>
      <c r="L384" s="13" t="str">
        <f t="shared" si="34"/>
        <v>C2</v>
      </c>
      <c r="M384" s="4" t="str">
        <f t="shared" si="31"/>
        <v>RIESGO BAJO</v>
      </c>
    </row>
    <row r="385" spans="1:13" ht="27.75" customHeight="1" thickBot="1" x14ac:dyDescent="0.3">
      <c r="A385" s="54"/>
      <c r="B385" s="57"/>
      <c r="C385" s="37" t="s">
        <v>56</v>
      </c>
      <c r="D385" s="58"/>
      <c r="E385" s="72"/>
      <c r="F385" s="62"/>
      <c r="G385" s="14" t="s">
        <v>7</v>
      </c>
      <c r="H385" s="14">
        <v>2</v>
      </c>
      <c r="I385" s="14">
        <v>2</v>
      </c>
      <c r="J385" s="14">
        <v>2</v>
      </c>
      <c r="K385" s="14">
        <v>2</v>
      </c>
      <c r="L385" s="13" t="str">
        <f t="shared" si="34"/>
        <v>C2</v>
      </c>
      <c r="M385" s="4" t="str">
        <f t="shared" si="31"/>
        <v>RIESGO BAJO</v>
      </c>
    </row>
    <row r="386" spans="1:13" ht="27.75" customHeight="1" thickBot="1" x14ac:dyDescent="0.3">
      <c r="A386" s="127">
        <v>28</v>
      </c>
      <c r="B386" s="133" t="s">
        <v>158</v>
      </c>
      <c r="C386" s="37" t="s">
        <v>54</v>
      </c>
      <c r="D386" s="58">
        <v>127</v>
      </c>
      <c r="E386" s="66" t="s">
        <v>112</v>
      </c>
      <c r="F386" s="62" t="s">
        <v>146</v>
      </c>
      <c r="G386" s="14" t="s">
        <v>7</v>
      </c>
      <c r="H386" s="14">
        <v>3</v>
      </c>
      <c r="I386" s="14">
        <v>3</v>
      </c>
      <c r="J386" s="14">
        <v>3</v>
      </c>
      <c r="K386" s="14">
        <v>3</v>
      </c>
      <c r="L386" s="13" t="str">
        <f t="shared" si="34"/>
        <v>C3</v>
      </c>
      <c r="M386" s="4" t="str">
        <f t="shared" si="31"/>
        <v>RIESGO BAJO</v>
      </c>
    </row>
    <row r="387" spans="1:13" ht="27.75" customHeight="1" thickBot="1" x14ac:dyDescent="0.3">
      <c r="A387" s="128"/>
      <c r="B387" s="134"/>
      <c r="C387" s="37" t="s">
        <v>55</v>
      </c>
      <c r="D387" s="58"/>
      <c r="E387" s="67"/>
      <c r="F387" s="62"/>
      <c r="G387" s="14" t="s">
        <v>7</v>
      </c>
      <c r="H387" s="14">
        <v>3</v>
      </c>
      <c r="I387" s="14">
        <v>3</v>
      </c>
      <c r="J387" s="14">
        <v>3</v>
      </c>
      <c r="K387" s="14">
        <v>3</v>
      </c>
      <c r="L387" s="13" t="str">
        <f t="shared" si="34"/>
        <v>C3</v>
      </c>
      <c r="M387" s="4" t="str">
        <f t="shared" si="31"/>
        <v>RIESGO BAJO</v>
      </c>
    </row>
    <row r="388" spans="1:13" ht="27.75" customHeight="1" thickBot="1" x14ac:dyDescent="0.3">
      <c r="A388" s="128"/>
      <c r="B388" s="134"/>
      <c r="C388" s="37" t="s">
        <v>56</v>
      </c>
      <c r="D388" s="58"/>
      <c r="E388" s="68"/>
      <c r="F388" s="62"/>
      <c r="G388" s="14" t="s">
        <v>7</v>
      </c>
      <c r="H388" s="14">
        <v>3</v>
      </c>
      <c r="I388" s="14">
        <v>3</v>
      </c>
      <c r="J388" s="14">
        <v>3</v>
      </c>
      <c r="K388" s="14">
        <v>3</v>
      </c>
      <c r="L388" s="13" t="str">
        <f t="shared" si="34"/>
        <v>C3</v>
      </c>
      <c r="M388" s="4" t="str">
        <f t="shared" si="31"/>
        <v>RIESGO BAJO</v>
      </c>
    </row>
    <row r="389" spans="1:13" ht="27.75" customHeight="1" thickBot="1" x14ac:dyDescent="0.3">
      <c r="A389" s="128"/>
      <c r="B389" s="134"/>
      <c r="C389" s="37" t="s">
        <v>54</v>
      </c>
      <c r="D389" s="58">
        <v>128</v>
      </c>
      <c r="E389" s="72" t="s">
        <v>111</v>
      </c>
      <c r="F389" s="62" t="s">
        <v>147</v>
      </c>
      <c r="G389" s="14" t="s">
        <v>7</v>
      </c>
      <c r="H389" s="14">
        <v>2</v>
      </c>
      <c r="I389" s="14">
        <v>2</v>
      </c>
      <c r="J389" s="14">
        <v>2</v>
      </c>
      <c r="K389" s="14">
        <v>2</v>
      </c>
      <c r="L389" s="13" t="str">
        <f t="shared" ref="L389:L391" si="35">IF(G389="","",(CONCATENATE(G389,MAX(H389:K389))))</f>
        <v>C2</v>
      </c>
      <c r="M389" s="4" t="str">
        <f t="shared" si="31"/>
        <v>RIESGO BAJO</v>
      </c>
    </row>
    <row r="390" spans="1:13" ht="27.75" customHeight="1" thickBot="1" x14ac:dyDescent="0.3">
      <c r="A390" s="128"/>
      <c r="B390" s="134"/>
      <c r="C390" s="37" t="s">
        <v>55</v>
      </c>
      <c r="D390" s="58"/>
      <c r="E390" s="72"/>
      <c r="F390" s="62"/>
      <c r="G390" s="14" t="s">
        <v>7</v>
      </c>
      <c r="H390" s="14">
        <v>2</v>
      </c>
      <c r="I390" s="14">
        <v>2</v>
      </c>
      <c r="J390" s="14">
        <v>2</v>
      </c>
      <c r="K390" s="14">
        <v>2</v>
      </c>
      <c r="L390" s="13" t="str">
        <f t="shared" si="35"/>
        <v>C2</v>
      </c>
      <c r="M390" s="4" t="str">
        <f t="shared" ref="M390:M453" si="36">IF(OR(L390=$P$2,L390=$P$3,L390=$P$4,L390=$P$5,L390=$P$6,L390=$P$7,L390=$P$8,L390=$P$9,L390=$P$10,L390=$P$11,L390=$P$12,L390=$P$13,L390=$P$14),"RIESGO BAJO",IF(OR(L390=$Q$2,L390=$Q$3,L390=$Q$4,L390=$Q$5,L390=$Q$6,L390=$Q$7,L390=$Q$8,L390),"RIESGO MEDIO",IF(OR(L390=$R$2,L390=$R$3,L390=$R$4,L390=$R$5,L390=$R$6,L390=$R$7),"RIESGO ALTO",IF(OR(L390=$S$2,L390=$S$3,L390=$S$4,L390=$S$5),"RIESGO MUY ALTO",""))))</f>
        <v>RIESGO BAJO</v>
      </c>
    </row>
    <row r="391" spans="1:13" ht="27.75" customHeight="1" thickBot="1" x14ac:dyDescent="0.3">
      <c r="A391" s="129"/>
      <c r="B391" s="135"/>
      <c r="C391" s="37" t="s">
        <v>56</v>
      </c>
      <c r="D391" s="58"/>
      <c r="E391" s="72"/>
      <c r="F391" s="62"/>
      <c r="G391" s="14" t="s">
        <v>7</v>
      </c>
      <c r="H391" s="14">
        <v>2</v>
      </c>
      <c r="I391" s="14">
        <v>2</v>
      </c>
      <c r="J391" s="14">
        <v>2</v>
      </c>
      <c r="K391" s="14">
        <v>2</v>
      </c>
      <c r="L391" s="13" t="str">
        <f t="shared" si="35"/>
        <v>C2</v>
      </c>
      <c r="M391" s="4" t="str">
        <f t="shared" si="36"/>
        <v>RIESGO BAJO</v>
      </c>
    </row>
    <row r="392" spans="1:13" ht="27.75" customHeight="1" thickBot="1" x14ac:dyDescent="0.3">
      <c r="A392" s="52">
        <v>29</v>
      </c>
      <c r="B392" s="55" t="s">
        <v>30</v>
      </c>
      <c r="C392" s="37" t="s">
        <v>54</v>
      </c>
      <c r="D392" s="58">
        <v>129</v>
      </c>
      <c r="E392" s="63" t="s">
        <v>115</v>
      </c>
      <c r="F392" s="62" t="s">
        <v>132</v>
      </c>
      <c r="G392" s="14" t="s">
        <v>7</v>
      </c>
      <c r="H392" s="14">
        <v>1</v>
      </c>
      <c r="I392" s="14">
        <v>1</v>
      </c>
      <c r="J392" s="14">
        <v>2</v>
      </c>
      <c r="K392" s="14">
        <v>2</v>
      </c>
      <c r="L392" s="13" t="str">
        <f t="shared" si="34"/>
        <v>C2</v>
      </c>
      <c r="M392" s="4" t="str">
        <f t="shared" si="36"/>
        <v>RIESGO BAJO</v>
      </c>
    </row>
    <row r="393" spans="1:13" ht="27.75" customHeight="1" thickBot="1" x14ac:dyDescent="0.3">
      <c r="A393" s="53"/>
      <c r="B393" s="56"/>
      <c r="C393" s="37" t="s">
        <v>55</v>
      </c>
      <c r="D393" s="58"/>
      <c r="E393" s="64"/>
      <c r="F393" s="62"/>
      <c r="G393" s="14" t="s">
        <v>7</v>
      </c>
      <c r="H393" s="14">
        <v>1</v>
      </c>
      <c r="I393" s="14">
        <v>3</v>
      </c>
      <c r="J393" s="14">
        <v>2</v>
      </c>
      <c r="K393" s="14">
        <v>2</v>
      </c>
      <c r="L393" s="13" t="str">
        <f t="shared" si="34"/>
        <v>C3</v>
      </c>
      <c r="M393" s="4" t="str">
        <f t="shared" si="36"/>
        <v>RIESGO BAJO</v>
      </c>
    </row>
    <row r="394" spans="1:13" ht="27.75" customHeight="1" thickBot="1" x14ac:dyDescent="0.3">
      <c r="A394" s="53"/>
      <c r="B394" s="56"/>
      <c r="C394" s="37" t="s">
        <v>56</v>
      </c>
      <c r="D394" s="58"/>
      <c r="E394" s="65"/>
      <c r="F394" s="62"/>
      <c r="G394" s="14" t="s">
        <v>5</v>
      </c>
      <c r="H394" s="14">
        <v>3</v>
      </c>
      <c r="I394" s="14">
        <v>6</v>
      </c>
      <c r="J394" s="14">
        <v>6</v>
      </c>
      <c r="K394" s="14">
        <v>5</v>
      </c>
      <c r="L394" s="13" t="str">
        <f t="shared" si="34"/>
        <v>B6</v>
      </c>
      <c r="M394" s="4" t="str">
        <f t="shared" si="36"/>
        <v>RIESGO ALTO</v>
      </c>
    </row>
    <row r="395" spans="1:13" ht="27.75" customHeight="1" thickBot="1" x14ac:dyDescent="0.3">
      <c r="A395" s="53"/>
      <c r="B395" s="56"/>
      <c r="C395" s="37" t="s">
        <v>54</v>
      </c>
      <c r="D395" s="58">
        <v>130</v>
      </c>
      <c r="E395" s="63" t="s">
        <v>114</v>
      </c>
      <c r="F395" s="62" t="s">
        <v>136</v>
      </c>
      <c r="G395" s="14" t="s">
        <v>7</v>
      </c>
      <c r="H395" s="14">
        <v>1</v>
      </c>
      <c r="I395" s="14">
        <v>1</v>
      </c>
      <c r="J395" s="14">
        <v>2</v>
      </c>
      <c r="K395" s="14">
        <v>2</v>
      </c>
      <c r="L395" s="13" t="str">
        <f t="shared" si="34"/>
        <v>C2</v>
      </c>
      <c r="M395" s="4" t="str">
        <f t="shared" si="36"/>
        <v>RIESGO BAJO</v>
      </c>
    </row>
    <row r="396" spans="1:13" ht="27.75" customHeight="1" thickBot="1" x14ac:dyDescent="0.3">
      <c r="A396" s="53"/>
      <c r="B396" s="56"/>
      <c r="C396" s="37" t="s">
        <v>55</v>
      </c>
      <c r="D396" s="58"/>
      <c r="E396" s="64"/>
      <c r="F396" s="62"/>
      <c r="G396" s="14" t="s">
        <v>7</v>
      </c>
      <c r="H396" s="14">
        <v>1</v>
      </c>
      <c r="I396" s="14">
        <v>3</v>
      </c>
      <c r="J396" s="14">
        <v>2</v>
      </c>
      <c r="K396" s="14">
        <v>2</v>
      </c>
      <c r="L396" s="13" t="str">
        <f t="shared" si="34"/>
        <v>C3</v>
      </c>
      <c r="M396" s="4" t="str">
        <f t="shared" si="36"/>
        <v>RIESGO BAJO</v>
      </c>
    </row>
    <row r="397" spans="1:13" ht="27.75" customHeight="1" thickBot="1" x14ac:dyDescent="0.3">
      <c r="A397" s="54"/>
      <c r="B397" s="57"/>
      <c r="C397" s="37" t="s">
        <v>56</v>
      </c>
      <c r="D397" s="58"/>
      <c r="E397" s="65"/>
      <c r="F397" s="62"/>
      <c r="G397" s="14" t="s">
        <v>5</v>
      </c>
      <c r="H397" s="14">
        <v>2</v>
      </c>
      <c r="I397" s="14">
        <v>2</v>
      </c>
      <c r="J397" s="14">
        <v>4</v>
      </c>
      <c r="K397" s="14">
        <v>3</v>
      </c>
      <c r="L397" s="13" t="str">
        <f t="shared" si="34"/>
        <v>B4</v>
      </c>
      <c r="M397" s="4" t="str">
        <f t="shared" si="36"/>
        <v>RIESGO MEDIO</v>
      </c>
    </row>
    <row r="398" spans="1:13" ht="27.75" customHeight="1" thickBot="1" x14ac:dyDescent="0.3">
      <c r="A398" s="52">
        <v>30</v>
      </c>
      <c r="B398" s="55" t="s">
        <v>174</v>
      </c>
      <c r="C398" s="37" t="s">
        <v>54</v>
      </c>
      <c r="D398" s="58">
        <v>131</v>
      </c>
      <c r="E398" s="59" t="s">
        <v>114</v>
      </c>
      <c r="F398" s="62" t="s">
        <v>57</v>
      </c>
      <c r="G398" s="14" t="s">
        <v>7</v>
      </c>
      <c r="H398" s="14">
        <v>2</v>
      </c>
      <c r="I398" s="14">
        <v>2</v>
      </c>
      <c r="J398" s="14">
        <v>2</v>
      </c>
      <c r="K398" s="14">
        <v>2</v>
      </c>
      <c r="L398" s="13" t="str">
        <f t="shared" si="34"/>
        <v>C2</v>
      </c>
      <c r="M398" s="4" t="str">
        <f t="shared" si="36"/>
        <v>RIESGO BAJO</v>
      </c>
    </row>
    <row r="399" spans="1:13" ht="27.75" customHeight="1" thickBot="1" x14ac:dyDescent="0.3">
      <c r="A399" s="53"/>
      <c r="B399" s="56"/>
      <c r="C399" s="37" t="s">
        <v>55</v>
      </c>
      <c r="D399" s="58"/>
      <c r="E399" s="60"/>
      <c r="F399" s="62"/>
      <c r="G399" s="14" t="s">
        <v>7</v>
      </c>
      <c r="H399" s="14">
        <v>2</v>
      </c>
      <c r="I399" s="14">
        <v>2</v>
      </c>
      <c r="J399" s="14">
        <v>2</v>
      </c>
      <c r="K399" s="14">
        <v>2</v>
      </c>
      <c r="L399" s="13" t="str">
        <f t="shared" si="34"/>
        <v>C2</v>
      </c>
      <c r="M399" s="4" t="str">
        <f t="shared" si="36"/>
        <v>RIESGO BAJO</v>
      </c>
    </row>
    <row r="400" spans="1:13" ht="27.75" customHeight="1" thickBot="1" x14ac:dyDescent="0.3">
      <c r="A400" s="53"/>
      <c r="B400" s="56"/>
      <c r="C400" s="37" t="s">
        <v>56</v>
      </c>
      <c r="D400" s="58"/>
      <c r="E400" s="61"/>
      <c r="F400" s="62"/>
      <c r="G400" s="14" t="s">
        <v>7</v>
      </c>
      <c r="H400" s="14">
        <v>2</v>
      </c>
      <c r="I400" s="14">
        <v>2</v>
      </c>
      <c r="J400" s="14">
        <v>2</v>
      </c>
      <c r="K400" s="14">
        <v>2</v>
      </c>
      <c r="L400" s="13" t="str">
        <f t="shared" si="34"/>
        <v>C2</v>
      </c>
      <c r="M400" s="4" t="str">
        <f t="shared" si="36"/>
        <v>RIESGO BAJO</v>
      </c>
    </row>
    <row r="401" spans="1:13" ht="27.75" customHeight="1" thickBot="1" x14ac:dyDescent="0.3">
      <c r="A401" s="53"/>
      <c r="B401" s="56"/>
      <c r="C401" s="37" t="s">
        <v>54</v>
      </c>
      <c r="D401" s="58">
        <v>132</v>
      </c>
      <c r="E401" s="59" t="s">
        <v>115</v>
      </c>
      <c r="F401" s="62" t="s">
        <v>140</v>
      </c>
      <c r="G401" s="14" t="s">
        <v>7</v>
      </c>
      <c r="H401" s="14">
        <v>2</v>
      </c>
      <c r="I401" s="14">
        <v>2</v>
      </c>
      <c r="J401" s="14">
        <v>3</v>
      </c>
      <c r="K401" s="14">
        <v>3</v>
      </c>
      <c r="L401" s="13" t="str">
        <f>IF(G401="","",(CONCATENATE(G401,MAX(H401:K401))))</f>
        <v>C3</v>
      </c>
      <c r="M401" s="4" t="str">
        <f t="shared" si="36"/>
        <v>RIESGO BAJO</v>
      </c>
    </row>
    <row r="402" spans="1:13" ht="27.75" customHeight="1" thickBot="1" x14ac:dyDescent="0.3">
      <c r="A402" s="53"/>
      <c r="B402" s="56"/>
      <c r="C402" s="37" t="s">
        <v>55</v>
      </c>
      <c r="D402" s="58"/>
      <c r="E402" s="60"/>
      <c r="F402" s="62"/>
      <c r="G402" s="14" t="s">
        <v>7</v>
      </c>
      <c r="H402" s="14">
        <v>2</v>
      </c>
      <c r="I402" s="14">
        <v>2</v>
      </c>
      <c r="J402" s="14">
        <v>3</v>
      </c>
      <c r="K402" s="14">
        <v>3</v>
      </c>
      <c r="L402" s="13" t="str">
        <f>IF(G402="","",(CONCATENATE(G402,MAX(H402:K402))))</f>
        <v>C3</v>
      </c>
      <c r="M402" s="4" t="str">
        <f t="shared" si="36"/>
        <v>RIESGO BAJO</v>
      </c>
    </row>
    <row r="403" spans="1:13" ht="27.75" customHeight="1" thickBot="1" x14ac:dyDescent="0.3">
      <c r="A403" s="53"/>
      <c r="B403" s="56"/>
      <c r="C403" s="37" t="s">
        <v>56</v>
      </c>
      <c r="D403" s="58"/>
      <c r="E403" s="61"/>
      <c r="F403" s="62"/>
      <c r="G403" s="14" t="s">
        <v>7</v>
      </c>
      <c r="H403" s="14">
        <v>2</v>
      </c>
      <c r="I403" s="14">
        <v>2</v>
      </c>
      <c r="J403" s="14">
        <v>3</v>
      </c>
      <c r="K403" s="14">
        <v>3</v>
      </c>
      <c r="L403" s="13" t="str">
        <f>IF(G403="","",(CONCATENATE(G403,MAX(H403:K403))))</f>
        <v>C3</v>
      </c>
      <c r="M403" s="4" t="str">
        <f t="shared" si="36"/>
        <v>RIESGO BAJO</v>
      </c>
    </row>
    <row r="404" spans="1:13" ht="27.75" customHeight="1" thickBot="1" x14ac:dyDescent="0.3">
      <c r="A404" s="53"/>
      <c r="B404" s="56"/>
      <c r="C404" s="37" t="s">
        <v>54</v>
      </c>
      <c r="D404" s="58">
        <v>133</v>
      </c>
      <c r="E404" s="59" t="s">
        <v>103</v>
      </c>
      <c r="F404" s="62" t="s">
        <v>139</v>
      </c>
      <c r="G404" s="14" t="s">
        <v>5</v>
      </c>
      <c r="H404" s="14">
        <v>1</v>
      </c>
      <c r="I404" s="14">
        <v>2</v>
      </c>
      <c r="J404" s="14">
        <v>2</v>
      </c>
      <c r="K404" s="14">
        <v>2</v>
      </c>
      <c r="L404" s="13" t="str">
        <f t="shared" si="34"/>
        <v>B2</v>
      </c>
      <c r="M404" s="4" t="str">
        <f t="shared" si="36"/>
        <v>RIESGO BAJO</v>
      </c>
    </row>
    <row r="405" spans="1:13" ht="27.75" customHeight="1" thickBot="1" x14ac:dyDescent="0.3">
      <c r="A405" s="53"/>
      <c r="B405" s="56"/>
      <c r="C405" s="37" t="s">
        <v>55</v>
      </c>
      <c r="D405" s="58"/>
      <c r="E405" s="60"/>
      <c r="F405" s="62"/>
      <c r="G405" s="14" t="s">
        <v>5</v>
      </c>
      <c r="H405" s="14">
        <v>1</v>
      </c>
      <c r="I405" s="14">
        <v>2</v>
      </c>
      <c r="J405" s="14">
        <v>2</v>
      </c>
      <c r="K405" s="14">
        <v>2</v>
      </c>
      <c r="L405" s="13" t="str">
        <f t="shared" si="34"/>
        <v>B2</v>
      </c>
      <c r="M405" s="4" t="str">
        <f t="shared" si="36"/>
        <v>RIESGO BAJO</v>
      </c>
    </row>
    <row r="406" spans="1:13" ht="27.75" customHeight="1" thickBot="1" x14ac:dyDescent="0.3">
      <c r="A406" s="53"/>
      <c r="B406" s="56"/>
      <c r="C406" s="37" t="s">
        <v>56</v>
      </c>
      <c r="D406" s="58"/>
      <c r="E406" s="61"/>
      <c r="F406" s="62"/>
      <c r="G406" s="14" t="s">
        <v>5</v>
      </c>
      <c r="H406" s="14">
        <v>1</v>
      </c>
      <c r="I406" s="14">
        <v>2</v>
      </c>
      <c r="J406" s="14">
        <v>2</v>
      </c>
      <c r="K406" s="14">
        <v>2</v>
      </c>
      <c r="L406" s="13" t="str">
        <f t="shared" si="34"/>
        <v>B2</v>
      </c>
      <c r="M406" s="4" t="str">
        <f t="shared" si="36"/>
        <v>RIESGO BAJO</v>
      </c>
    </row>
    <row r="407" spans="1:13" s="8" customFormat="1" ht="27.75" customHeight="1" thickBot="1" x14ac:dyDescent="0.3">
      <c r="A407" s="53"/>
      <c r="B407" s="56"/>
      <c r="C407" s="37" t="s">
        <v>54</v>
      </c>
      <c r="D407" s="58">
        <v>134</v>
      </c>
      <c r="E407" s="59" t="s">
        <v>112</v>
      </c>
      <c r="F407" s="62" t="s">
        <v>146</v>
      </c>
      <c r="G407" s="14" t="s">
        <v>7</v>
      </c>
      <c r="H407" s="14">
        <v>3</v>
      </c>
      <c r="I407" s="14">
        <v>3</v>
      </c>
      <c r="J407" s="14">
        <v>3</v>
      </c>
      <c r="K407" s="14">
        <v>3</v>
      </c>
      <c r="L407" s="13" t="str">
        <f t="shared" si="34"/>
        <v>C3</v>
      </c>
      <c r="M407" s="4" t="str">
        <f t="shared" si="36"/>
        <v>RIESGO BAJO</v>
      </c>
    </row>
    <row r="408" spans="1:13" s="8" customFormat="1" ht="27.75" customHeight="1" thickBot="1" x14ac:dyDescent="0.3">
      <c r="A408" s="53"/>
      <c r="B408" s="56"/>
      <c r="C408" s="37" t="s">
        <v>55</v>
      </c>
      <c r="D408" s="58"/>
      <c r="E408" s="60"/>
      <c r="F408" s="62"/>
      <c r="G408" s="14" t="s">
        <v>7</v>
      </c>
      <c r="H408" s="14">
        <v>3</v>
      </c>
      <c r="I408" s="14">
        <v>3</v>
      </c>
      <c r="J408" s="14">
        <v>3</v>
      </c>
      <c r="K408" s="14">
        <v>3</v>
      </c>
      <c r="L408" s="13" t="str">
        <f t="shared" si="34"/>
        <v>C3</v>
      </c>
      <c r="M408" s="4" t="str">
        <f t="shared" si="36"/>
        <v>RIESGO BAJO</v>
      </c>
    </row>
    <row r="409" spans="1:13" s="8" customFormat="1" ht="27.75" customHeight="1" thickBot="1" x14ac:dyDescent="0.3">
      <c r="A409" s="53"/>
      <c r="B409" s="56"/>
      <c r="C409" s="37" t="s">
        <v>56</v>
      </c>
      <c r="D409" s="58"/>
      <c r="E409" s="61"/>
      <c r="F409" s="62"/>
      <c r="G409" s="14" t="s">
        <v>7</v>
      </c>
      <c r="H409" s="14">
        <v>3</v>
      </c>
      <c r="I409" s="14">
        <v>3</v>
      </c>
      <c r="J409" s="14">
        <v>3</v>
      </c>
      <c r="K409" s="14">
        <v>3</v>
      </c>
      <c r="L409" s="13" t="str">
        <f t="shared" si="34"/>
        <v>C3</v>
      </c>
      <c r="M409" s="4" t="str">
        <f t="shared" si="36"/>
        <v>RIESGO BAJO</v>
      </c>
    </row>
    <row r="410" spans="1:13" ht="27.75" customHeight="1" thickBot="1" x14ac:dyDescent="0.3">
      <c r="A410" s="53"/>
      <c r="B410" s="56"/>
      <c r="C410" s="37" t="s">
        <v>54</v>
      </c>
      <c r="D410" s="58">
        <v>135</v>
      </c>
      <c r="E410" s="72" t="s">
        <v>111</v>
      </c>
      <c r="F410" s="62" t="s">
        <v>147</v>
      </c>
      <c r="G410" s="14" t="s">
        <v>7</v>
      </c>
      <c r="H410" s="14">
        <v>2</v>
      </c>
      <c r="I410" s="14">
        <v>2</v>
      </c>
      <c r="J410" s="14">
        <v>2</v>
      </c>
      <c r="K410" s="14">
        <v>2</v>
      </c>
      <c r="L410" s="13" t="str">
        <f t="shared" si="34"/>
        <v>C2</v>
      </c>
      <c r="M410" s="4" t="str">
        <f t="shared" si="36"/>
        <v>RIESGO BAJO</v>
      </c>
    </row>
    <row r="411" spans="1:13" ht="27.75" customHeight="1" thickBot="1" x14ac:dyDescent="0.3">
      <c r="A411" s="53"/>
      <c r="B411" s="56"/>
      <c r="C411" s="37" t="s">
        <v>55</v>
      </c>
      <c r="D411" s="58"/>
      <c r="E411" s="72"/>
      <c r="F411" s="62"/>
      <c r="G411" s="14" t="s">
        <v>7</v>
      </c>
      <c r="H411" s="14">
        <v>2</v>
      </c>
      <c r="I411" s="14">
        <v>2</v>
      </c>
      <c r="J411" s="14">
        <v>2</v>
      </c>
      <c r="K411" s="14">
        <v>2</v>
      </c>
      <c r="L411" s="13" t="str">
        <f t="shared" si="34"/>
        <v>C2</v>
      </c>
      <c r="M411" s="4" t="str">
        <f t="shared" si="36"/>
        <v>RIESGO BAJO</v>
      </c>
    </row>
    <row r="412" spans="1:13" ht="27.75" customHeight="1" thickBot="1" x14ac:dyDescent="0.3">
      <c r="A412" s="54"/>
      <c r="B412" s="57"/>
      <c r="C412" s="37" t="s">
        <v>56</v>
      </c>
      <c r="D412" s="58"/>
      <c r="E412" s="72"/>
      <c r="F412" s="62"/>
      <c r="G412" s="14" t="s">
        <v>7</v>
      </c>
      <c r="H412" s="14">
        <v>2</v>
      </c>
      <c r="I412" s="14">
        <v>2</v>
      </c>
      <c r="J412" s="14">
        <v>2</v>
      </c>
      <c r="K412" s="14">
        <v>2</v>
      </c>
      <c r="L412" s="13" t="str">
        <f t="shared" si="34"/>
        <v>C2</v>
      </c>
      <c r="M412" s="4" t="str">
        <f t="shared" si="36"/>
        <v>RIESGO BAJO</v>
      </c>
    </row>
    <row r="413" spans="1:13" ht="27.75" customHeight="1" thickBot="1" x14ac:dyDescent="0.3">
      <c r="A413" s="95">
        <v>31</v>
      </c>
      <c r="B413" s="55" t="s">
        <v>85</v>
      </c>
      <c r="C413" s="37" t="s">
        <v>54</v>
      </c>
      <c r="D413" s="58">
        <v>136</v>
      </c>
      <c r="E413" s="59" t="s">
        <v>112</v>
      </c>
      <c r="F413" s="62" t="s">
        <v>146</v>
      </c>
      <c r="G413" s="14" t="s">
        <v>7</v>
      </c>
      <c r="H413" s="14">
        <v>3</v>
      </c>
      <c r="I413" s="14">
        <v>3</v>
      </c>
      <c r="J413" s="14">
        <v>3</v>
      </c>
      <c r="K413" s="14">
        <v>3</v>
      </c>
      <c r="L413" s="13" t="str">
        <f t="shared" si="34"/>
        <v>C3</v>
      </c>
      <c r="M413" s="4" t="str">
        <f t="shared" si="36"/>
        <v>RIESGO BAJO</v>
      </c>
    </row>
    <row r="414" spans="1:13" ht="27.75" customHeight="1" thickBot="1" x14ac:dyDescent="0.3">
      <c r="A414" s="96"/>
      <c r="B414" s="56"/>
      <c r="C414" s="37" t="s">
        <v>55</v>
      </c>
      <c r="D414" s="58"/>
      <c r="E414" s="60"/>
      <c r="F414" s="62"/>
      <c r="G414" s="14" t="s">
        <v>7</v>
      </c>
      <c r="H414" s="14">
        <v>3</v>
      </c>
      <c r="I414" s="14">
        <v>3</v>
      </c>
      <c r="J414" s="14">
        <v>3</v>
      </c>
      <c r="K414" s="14">
        <v>3</v>
      </c>
      <c r="L414" s="13" t="str">
        <f t="shared" si="34"/>
        <v>C3</v>
      </c>
      <c r="M414" s="4" t="str">
        <f t="shared" si="36"/>
        <v>RIESGO BAJO</v>
      </c>
    </row>
    <row r="415" spans="1:13" ht="27.75" customHeight="1" thickBot="1" x14ac:dyDescent="0.3">
      <c r="A415" s="96"/>
      <c r="B415" s="56"/>
      <c r="C415" s="37" t="s">
        <v>56</v>
      </c>
      <c r="D415" s="58"/>
      <c r="E415" s="61"/>
      <c r="F415" s="62"/>
      <c r="G415" s="14" t="s">
        <v>7</v>
      </c>
      <c r="H415" s="14">
        <v>3</v>
      </c>
      <c r="I415" s="14">
        <v>3</v>
      </c>
      <c r="J415" s="14">
        <v>3</v>
      </c>
      <c r="K415" s="14">
        <v>3</v>
      </c>
      <c r="L415" s="13" t="str">
        <f t="shared" si="34"/>
        <v>C3</v>
      </c>
      <c r="M415" s="4" t="str">
        <f t="shared" si="36"/>
        <v>RIESGO BAJO</v>
      </c>
    </row>
    <row r="416" spans="1:13" ht="27.75" customHeight="1" thickBot="1" x14ac:dyDescent="0.3">
      <c r="A416" s="96"/>
      <c r="B416" s="56"/>
      <c r="C416" s="37" t="s">
        <v>54</v>
      </c>
      <c r="D416" s="58">
        <v>137</v>
      </c>
      <c r="E416" s="72" t="s">
        <v>111</v>
      </c>
      <c r="F416" s="62" t="s">
        <v>147</v>
      </c>
      <c r="G416" s="14" t="s">
        <v>7</v>
      </c>
      <c r="H416" s="14">
        <v>2</v>
      </c>
      <c r="I416" s="14">
        <v>2</v>
      </c>
      <c r="J416" s="14">
        <v>2</v>
      </c>
      <c r="K416" s="14">
        <v>2</v>
      </c>
      <c r="L416" s="13" t="str">
        <f t="shared" ref="L416:L418" si="37">IF(G416="","",(CONCATENATE(G416,MAX(H416:K416))))</f>
        <v>C2</v>
      </c>
      <c r="M416" s="4" t="str">
        <f t="shared" si="36"/>
        <v>RIESGO BAJO</v>
      </c>
    </row>
    <row r="417" spans="1:13" ht="27.75" customHeight="1" thickBot="1" x14ac:dyDescent="0.3">
      <c r="A417" s="96"/>
      <c r="B417" s="56"/>
      <c r="C417" s="37" t="s">
        <v>55</v>
      </c>
      <c r="D417" s="58"/>
      <c r="E417" s="72"/>
      <c r="F417" s="62"/>
      <c r="G417" s="14" t="s">
        <v>7</v>
      </c>
      <c r="H417" s="14">
        <v>2</v>
      </c>
      <c r="I417" s="14">
        <v>2</v>
      </c>
      <c r="J417" s="14">
        <v>2</v>
      </c>
      <c r="K417" s="14">
        <v>2</v>
      </c>
      <c r="L417" s="13" t="str">
        <f t="shared" si="37"/>
        <v>C2</v>
      </c>
      <c r="M417" s="4" t="str">
        <f t="shared" si="36"/>
        <v>RIESGO BAJO</v>
      </c>
    </row>
    <row r="418" spans="1:13" ht="27.75" customHeight="1" thickBot="1" x14ac:dyDescent="0.3">
      <c r="A418" s="97"/>
      <c r="B418" s="57"/>
      <c r="C418" s="37" t="s">
        <v>56</v>
      </c>
      <c r="D418" s="58"/>
      <c r="E418" s="72"/>
      <c r="F418" s="62"/>
      <c r="G418" s="14" t="s">
        <v>7</v>
      </c>
      <c r="H418" s="14">
        <v>2</v>
      </c>
      <c r="I418" s="14">
        <v>2</v>
      </c>
      <c r="J418" s="14">
        <v>2</v>
      </c>
      <c r="K418" s="14">
        <v>2</v>
      </c>
      <c r="L418" s="13" t="str">
        <f t="shared" si="37"/>
        <v>C2</v>
      </c>
      <c r="M418" s="4" t="str">
        <f t="shared" si="36"/>
        <v>RIESGO BAJO</v>
      </c>
    </row>
    <row r="419" spans="1:13" ht="27.75" customHeight="1" thickBot="1" x14ac:dyDescent="0.3">
      <c r="A419" s="95">
        <v>32</v>
      </c>
      <c r="B419" s="55" t="s">
        <v>180</v>
      </c>
      <c r="C419" s="37" t="s">
        <v>54</v>
      </c>
      <c r="D419" s="58">
        <v>138</v>
      </c>
      <c r="E419" s="59" t="s">
        <v>114</v>
      </c>
      <c r="F419" s="62" t="s">
        <v>57</v>
      </c>
      <c r="G419" s="14" t="s">
        <v>7</v>
      </c>
      <c r="H419" s="14">
        <v>2</v>
      </c>
      <c r="I419" s="14">
        <v>2</v>
      </c>
      <c r="J419" s="14">
        <v>3</v>
      </c>
      <c r="K419" s="14">
        <v>2</v>
      </c>
      <c r="L419" s="13" t="str">
        <f t="shared" si="34"/>
        <v>C3</v>
      </c>
      <c r="M419" s="4" t="str">
        <f t="shared" si="36"/>
        <v>RIESGO BAJO</v>
      </c>
    </row>
    <row r="420" spans="1:13" ht="27.75" customHeight="1" thickBot="1" x14ac:dyDescent="0.3">
      <c r="A420" s="96"/>
      <c r="B420" s="56"/>
      <c r="C420" s="37" t="s">
        <v>55</v>
      </c>
      <c r="D420" s="58"/>
      <c r="E420" s="60"/>
      <c r="F420" s="62"/>
      <c r="G420" s="14" t="s">
        <v>7</v>
      </c>
      <c r="H420" s="14">
        <v>2</v>
      </c>
      <c r="I420" s="14">
        <v>2</v>
      </c>
      <c r="J420" s="14">
        <v>3</v>
      </c>
      <c r="K420" s="14">
        <v>2</v>
      </c>
      <c r="L420" s="13" t="str">
        <f t="shared" si="34"/>
        <v>C3</v>
      </c>
      <c r="M420" s="4" t="str">
        <f t="shared" si="36"/>
        <v>RIESGO BAJO</v>
      </c>
    </row>
    <row r="421" spans="1:13" ht="27.75" customHeight="1" thickBot="1" x14ac:dyDescent="0.3">
      <c r="A421" s="96"/>
      <c r="B421" s="56"/>
      <c r="C421" s="37" t="s">
        <v>56</v>
      </c>
      <c r="D421" s="58"/>
      <c r="E421" s="61"/>
      <c r="F421" s="62"/>
      <c r="G421" s="14" t="s">
        <v>7</v>
      </c>
      <c r="H421" s="14">
        <v>2</v>
      </c>
      <c r="I421" s="14">
        <v>2</v>
      </c>
      <c r="J421" s="14">
        <v>3</v>
      </c>
      <c r="K421" s="14">
        <v>2</v>
      </c>
      <c r="L421" s="13" t="str">
        <f t="shared" si="34"/>
        <v>C3</v>
      </c>
      <c r="M421" s="4" t="str">
        <f t="shared" si="36"/>
        <v>RIESGO BAJO</v>
      </c>
    </row>
    <row r="422" spans="1:13" ht="27.75" customHeight="1" thickBot="1" x14ac:dyDescent="0.3">
      <c r="A422" s="96"/>
      <c r="B422" s="56"/>
      <c r="C422" s="37" t="s">
        <v>54</v>
      </c>
      <c r="D422" s="58">
        <v>139</v>
      </c>
      <c r="E422" s="59" t="s">
        <v>115</v>
      </c>
      <c r="F422" s="62" t="s">
        <v>140</v>
      </c>
      <c r="G422" s="14" t="s">
        <v>7</v>
      </c>
      <c r="H422" s="14">
        <v>2</v>
      </c>
      <c r="I422" s="14">
        <v>2</v>
      </c>
      <c r="J422" s="14">
        <v>3</v>
      </c>
      <c r="K422" s="14">
        <v>2</v>
      </c>
      <c r="L422" s="13" t="str">
        <f t="shared" si="34"/>
        <v>C3</v>
      </c>
      <c r="M422" s="4" t="str">
        <f t="shared" si="36"/>
        <v>RIESGO BAJO</v>
      </c>
    </row>
    <row r="423" spans="1:13" ht="27.75" customHeight="1" thickBot="1" x14ac:dyDescent="0.3">
      <c r="A423" s="96"/>
      <c r="B423" s="56"/>
      <c r="C423" s="37" t="s">
        <v>55</v>
      </c>
      <c r="D423" s="58"/>
      <c r="E423" s="60"/>
      <c r="F423" s="62"/>
      <c r="G423" s="14" t="s">
        <v>7</v>
      </c>
      <c r="H423" s="14">
        <v>2</v>
      </c>
      <c r="I423" s="14">
        <v>2</v>
      </c>
      <c r="J423" s="14">
        <v>3</v>
      </c>
      <c r="K423" s="14">
        <v>2</v>
      </c>
      <c r="L423" s="13" t="str">
        <f t="shared" si="34"/>
        <v>C3</v>
      </c>
      <c r="M423" s="4" t="str">
        <f t="shared" si="36"/>
        <v>RIESGO BAJO</v>
      </c>
    </row>
    <row r="424" spans="1:13" ht="27.75" customHeight="1" thickBot="1" x14ac:dyDescent="0.3">
      <c r="A424" s="96"/>
      <c r="B424" s="56"/>
      <c r="C424" s="37" t="s">
        <v>56</v>
      </c>
      <c r="D424" s="58"/>
      <c r="E424" s="61"/>
      <c r="F424" s="62"/>
      <c r="G424" s="14" t="s">
        <v>7</v>
      </c>
      <c r="H424" s="14">
        <v>2</v>
      </c>
      <c r="I424" s="14">
        <v>2</v>
      </c>
      <c r="J424" s="14">
        <v>3</v>
      </c>
      <c r="K424" s="14">
        <v>2</v>
      </c>
      <c r="L424" s="13" t="str">
        <f t="shared" si="34"/>
        <v>C3</v>
      </c>
      <c r="M424" s="4" t="str">
        <f t="shared" si="36"/>
        <v>RIESGO BAJO</v>
      </c>
    </row>
    <row r="425" spans="1:13" ht="27.75" customHeight="1" thickBot="1" x14ac:dyDescent="0.3">
      <c r="A425" s="96"/>
      <c r="B425" s="56"/>
      <c r="C425" s="37" t="s">
        <v>54</v>
      </c>
      <c r="D425" s="58">
        <v>140</v>
      </c>
      <c r="E425" s="59" t="s">
        <v>112</v>
      </c>
      <c r="F425" s="62" t="s">
        <v>146</v>
      </c>
      <c r="G425" s="14" t="s">
        <v>7</v>
      </c>
      <c r="H425" s="14">
        <v>3</v>
      </c>
      <c r="I425" s="14">
        <v>3</v>
      </c>
      <c r="J425" s="14">
        <v>3</v>
      </c>
      <c r="K425" s="14">
        <v>3</v>
      </c>
      <c r="L425" s="13" t="str">
        <f t="shared" si="34"/>
        <v>C3</v>
      </c>
      <c r="M425" s="4" t="str">
        <f t="shared" si="36"/>
        <v>RIESGO BAJO</v>
      </c>
    </row>
    <row r="426" spans="1:13" ht="27.75" customHeight="1" thickBot="1" x14ac:dyDescent="0.3">
      <c r="A426" s="96"/>
      <c r="B426" s="56"/>
      <c r="C426" s="37" t="s">
        <v>55</v>
      </c>
      <c r="D426" s="58"/>
      <c r="E426" s="60"/>
      <c r="F426" s="62"/>
      <c r="G426" s="14" t="s">
        <v>7</v>
      </c>
      <c r="H426" s="14">
        <v>3</v>
      </c>
      <c r="I426" s="14">
        <v>3</v>
      </c>
      <c r="J426" s="14">
        <v>3</v>
      </c>
      <c r="K426" s="14">
        <v>3</v>
      </c>
      <c r="L426" s="13" t="str">
        <f t="shared" si="34"/>
        <v>C3</v>
      </c>
      <c r="M426" s="4" t="str">
        <f t="shared" si="36"/>
        <v>RIESGO BAJO</v>
      </c>
    </row>
    <row r="427" spans="1:13" ht="27.75" customHeight="1" thickBot="1" x14ac:dyDescent="0.3">
      <c r="A427" s="96"/>
      <c r="B427" s="56"/>
      <c r="C427" s="37" t="s">
        <v>56</v>
      </c>
      <c r="D427" s="58"/>
      <c r="E427" s="61"/>
      <c r="F427" s="62"/>
      <c r="G427" s="14" t="s">
        <v>7</v>
      </c>
      <c r="H427" s="14">
        <v>3</v>
      </c>
      <c r="I427" s="14">
        <v>3</v>
      </c>
      <c r="J427" s="14">
        <v>3</v>
      </c>
      <c r="K427" s="14">
        <v>3</v>
      </c>
      <c r="L427" s="13" t="str">
        <f t="shared" si="34"/>
        <v>C3</v>
      </c>
      <c r="M427" s="4" t="str">
        <f t="shared" si="36"/>
        <v>RIESGO BAJO</v>
      </c>
    </row>
    <row r="428" spans="1:13" ht="27.75" customHeight="1" thickBot="1" x14ac:dyDescent="0.3">
      <c r="A428" s="96"/>
      <c r="B428" s="56"/>
      <c r="C428" s="37" t="s">
        <v>54</v>
      </c>
      <c r="D428" s="58">
        <v>141</v>
      </c>
      <c r="E428" s="72" t="s">
        <v>111</v>
      </c>
      <c r="F428" s="62" t="s">
        <v>147</v>
      </c>
      <c r="G428" s="14" t="s">
        <v>7</v>
      </c>
      <c r="H428" s="14">
        <v>2</v>
      </c>
      <c r="I428" s="14">
        <v>2</v>
      </c>
      <c r="J428" s="14">
        <v>2</v>
      </c>
      <c r="K428" s="14">
        <v>2</v>
      </c>
      <c r="L428" s="13" t="str">
        <f t="shared" si="34"/>
        <v>C2</v>
      </c>
      <c r="M428" s="4" t="str">
        <f t="shared" si="36"/>
        <v>RIESGO BAJO</v>
      </c>
    </row>
    <row r="429" spans="1:13" ht="27.75" customHeight="1" thickBot="1" x14ac:dyDescent="0.3">
      <c r="A429" s="96"/>
      <c r="B429" s="56"/>
      <c r="C429" s="37" t="s">
        <v>55</v>
      </c>
      <c r="D429" s="58"/>
      <c r="E429" s="72"/>
      <c r="F429" s="62"/>
      <c r="G429" s="14" t="s">
        <v>7</v>
      </c>
      <c r="H429" s="14">
        <v>2</v>
      </c>
      <c r="I429" s="14">
        <v>2</v>
      </c>
      <c r="J429" s="14">
        <v>2</v>
      </c>
      <c r="K429" s="14">
        <v>2</v>
      </c>
      <c r="L429" s="13" t="str">
        <f t="shared" si="34"/>
        <v>C2</v>
      </c>
      <c r="M429" s="4" t="str">
        <f t="shared" si="36"/>
        <v>RIESGO BAJO</v>
      </c>
    </row>
    <row r="430" spans="1:13" ht="27.75" customHeight="1" thickBot="1" x14ac:dyDescent="0.3">
      <c r="A430" s="97"/>
      <c r="B430" s="57"/>
      <c r="C430" s="37" t="s">
        <v>56</v>
      </c>
      <c r="D430" s="58"/>
      <c r="E430" s="72"/>
      <c r="F430" s="62"/>
      <c r="G430" s="14" t="s">
        <v>7</v>
      </c>
      <c r="H430" s="14">
        <v>2</v>
      </c>
      <c r="I430" s="14">
        <v>2</v>
      </c>
      <c r="J430" s="14">
        <v>2</v>
      </c>
      <c r="K430" s="14">
        <v>2</v>
      </c>
      <c r="L430" s="13" t="str">
        <f t="shared" si="34"/>
        <v>C2</v>
      </c>
      <c r="M430" s="4" t="str">
        <f t="shared" si="36"/>
        <v>RIESGO BAJO</v>
      </c>
    </row>
    <row r="431" spans="1:13" ht="27.75" customHeight="1" thickBot="1" x14ac:dyDescent="0.3">
      <c r="A431" s="95">
        <v>33</v>
      </c>
      <c r="B431" s="55" t="s">
        <v>32</v>
      </c>
      <c r="C431" s="37" t="s">
        <v>54</v>
      </c>
      <c r="D431" s="58">
        <v>142</v>
      </c>
      <c r="E431" s="59" t="s">
        <v>112</v>
      </c>
      <c r="F431" s="62" t="s">
        <v>146</v>
      </c>
      <c r="G431" s="14" t="s">
        <v>7</v>
      </c>
      <c r="H431" s="14">
        <v>3</v>
      </c>
      <c r="I431" s="14">
        <v>3</v>
      </c>
      <c r="J431" s="14">
        <v>3</v>
      </c>
      <c r="K431" s="14">
        <v>3</v>
      </c>
      <c r="L431" s="13" t="str">
        <f t="shared" si="34"/>
        <v>C3</v>
      </c>
      <c r="M431" s="4" t="str">
        <f t="shared" si="36"/>
        <v>RIESGO BAJO</v>
      </c>
    </row>
    <row r="432" spans="1:13" ht="27.75" customHeight="1" thickBot="1" x14ac:dyDescent="0.3">
      <c r="A432" s="96"/>
      <c r="B432" s="56"/>
      <c r="C432" s="37" t="s">
        <v>55</v>
      </c>
      <c r="D432" s="58"/>
      <c r="E432" s="60"/>
      <c r="F432" s="62"/>
      <c r="G432" s="14" t="s">
        <v>7</v>
      </c>
      <c r="H432" s="14">
        <v>3</v>
      </c>
      <c r="I432" s="14">
        <v>3</v>
      </c>
      <c r="J432" s="14">
        <v>3</v>
      </c>
      <c r="K432" s="14">
        <v>3</v>
      </c>
      <c r="L432" s="13" t="str">
        <f t="shared" si="34"/>
        <v>C3</v>
      </c>
      <c r="M432" s="4" t="str">
        <f t="shared" si="36"/>
        <v>RIESGO BAJO</v>
      </c>
    </row>
    <row r="433" spans="1:13" ht="27.75" customHeight="1" thickBot="1" x14ac:dyDescent="0.3">
      <c r="A433" s="96"/>
      <c r="B433" s="56"/>
      <c r="C433" s="37" t="s">
        <v>56</v>
      </c>
      <c r="D433" s="58"/>
      <c r="E433" s="61"/>
      <c r="F433" s="62"/>
      <c r="G433" s="14" t="s">
        <v>7</v>
      </c>
      <c r="H433" s="14">
        <v>3</v>
      </c>
      <c r="I433" s="14">
        <v>3</v>
      </c>
      <c r="J433" s="14">
        <v>3</v>
      </c>
      <c r="K433" s="14">
        <v>3</v>
      </c>
      <c r="L433" s="13" t="str">
        <f t="shared" si="34"/>
        <v>C3</v>
      </c>
      <c r="M433" s="4" t="str">
        <f t="shared" si="36"/>
        <v>RIESGO BAJO</v>
      </c>
    </row>
    <row r="434" spans="1:13" ht="27.75" customHeight="1" thickBot="1" x14ac:dyDescent="0.3">
      <c r="A434" s="96"/>
      <c r="B434" s="56"/>
      <c r="C434" s="37" t="s">
        <v>54</v>
      </c>
      <c r="D434" s="58">
        <v>143</v>
      </c>
      <c r="E434" s="72" t="s">
        <v>111</v>
      </c>
      <c r="F434" s="62" t="s">
        <v>147</v>
      </c>
      <c r="G434" s="14" t="s">
        <v>7</v>
      </c>
      <c r="H434" s="14">
        <v>2</v>
      </c>
      <c r="I434" s="14">
        <v>2</v>
      </c>
      <c r="J434" s="14">
        <v>2</v>
      </c>
      <c r="K434" s="14">
        <v>2</v>
      </c>
      <c r="L434" s="13" t="str">
        <f t="shared" ref="L434:L436" si="38">IF(G434="","",(CONCATENATE(G434,MAX(H434:K434))))</f>
        <v>C2</v>
      </c>
      <c r="M434" s="4" t="str">
        <f t="shared" si="36"/>
        <v>RIESGO BAJO</v>
      </c>
    </row>
    <row r="435" spans="1:13" ht="27.75" customHeight="1" thickBot="1" x14ac:dyDescent="0.3">
      <c r="A435" s="96"/>
      <c r="B435" s="56"/>
      <c r="C435" s="37" t="s">
        <v>55</v>
      </c>
      <c r="D435" s="58"/>
      <c r="E435" s="72"/>
      <c r="F435" s="62"/>
      <c r="G435" s="14" t="s">
        <v>7</v>
      </c>
      <c r="H435" s="14">
        <v>2</v>
      </c>
      <c r="I435" s="14">
        <v>2</v>
      </c>
      <c r="J435" s="14">
        <v>2</v>
      </c>
      <c r="K435" s="14">
        <v>2</v>
      </c>
      <c r="L435" s="13" t="str">
        <f t="shared" si="38"/>
        <v>C2</v>
      </c>
      <c r="M435" s="4" t="str">
        <f t="shared" si="36"/>
        <v>RIESGO BAJO</v>
      </c>
    </row>
    <row r="436" spans="1:13" ht="27.75" customHeight="1" thickBot="1" x14ac:dyDescent="0.3">
      <c r="A436" s="96"/>
      <c r="B436" s="56"/>
      <c r="C436" s="37" t="s">
        <v>56</v>
      </c>
      <c r="D436" s="58"/>
      <c r="E436" s="72"/>
      <c r="F436" s="62"/>
      <c r="G436" s="14" t="s">
        <v>7</v>
      </c>
      <c r="H436" s="14">
        <v>2</v>
      </c>
      <c r="I436" s="14">
        <v>2</v>
      </c>
      <c r="J436" s="14">
        <v>2</v>
      </c>
      <c r="K436" s="14">
        <v>2</v>
      </c>
      <c r="L436" s="13" t="str">
        <f t="shared" si="38"/>
        <v>C2</v>
      </c>
      <c r="M436" s="4" t="str">
        <f t="shared" si="36"/>
        <v>RIESGO BAJO</v>
      </c>
    </row>
    <row r="437" spans="1:13" ht="27.75" customHeight="1" thickBot="1" x14ac:dyDescent="0.3">
      <c r="A437" s="96"/>
      <c r="B437" s="56"/>
      <c r="C437" s="37" t="s">
        <v>54</v>
      </c>
      <c r="D437" s="58">
        <v>144</v>
      </c>
      <c r="E437" s="59" t="s">
        <v>105</v>
      </c>
      <c r="F437" s="69" t="s">
        <v>57</v>
      </c>
      <c r="G437" s="14" t="s">
        <v>9</v>
      </c>
      <c r="H437" s="14">
        <v>1</v>
      </c>
      <c r="I437" s="14">
        <v>1</v>
      </c>
      <c r="J437" s="14">
        <v>1</v>
      </c>
      <c r="K437" s="14">
        <v>1</v>
      </c>
      <c r="L437" s="13" t="str">
        <f t="shared" si="34"/>
        <v>D1</v>
      </c>
      <c r="M437" s="4" t="str">
        <f t="shared" si="36"/>
        <v>RIESGO BAJO</v>
      </c>
    </row>
    <row r="438" spans="1:13" ht="27.75" customHeight="1" thickBot="1" x14ac:dyDescent="0.3">
      <c r="A438" s="96"/>
      <c r="B438" s="56"/>
      <c r="C438" s="37" t="s">
        <v>55</v>
      </c>
      <c r="D438" s="58"/>
      <c r="E438" s="60"/>
      <c r="F438" s="70"/>
      <c r="G438" s="14" t="s">
        <v>9</v>
      </c>
      <c r="H438" s="14">
        <v>1</v>
      </c>
      <c r="I438" s="14">
        <v>1</v>
      </c>
      <c r="J438" s="14">
        <v>1</v>
      </c>
      <c r="K438" s="14">
        <v>1</v>
      </c>
      <c r="L438" s="13" t="str">
        <f t="shared" si="34"/>
        <v>D1</v>
      </c>
      <c r="M438" s="4" t="str">
        <f t="shared" si="36"/>
        <v>RIESGO BAJO</v>
      </c>
    </row>
    <row r="439" spans="1:13" ht="27.75" customHeight="1" thickBot="1" x14ac:dyDescent="0.3">
      <c r="A439" s="96"/>
      <c r="B439" s="56"/>
      <c r="C439" s="37" t="s">
        <v>56</v>
      </c>
      <c r="D439" s="58"/>
      <c r="E439" s="61"/>
      <c r="F439" s="71"/>
      <c r="G439" s="14" t="s">
        <v>9</v>
      </c>
      <c r="H439" s="14">
        <v>1</v>
      </c>
      <c r="I439" s="14">
        <v>1</v>
      </c>
      <c r="J439" s="14">
        <v>1</v>
      </c>
      <c r="K439" s="14">
        <v>1</v>
      </c>
      <c r="L439" s="13" t="str">
        <f t="shared" si="34"/>
        <v>D1</v>
      </c>
      <c r="M439" s="4" t="str">
        <f t="shared" si="36"/>
        <v>RIESGO BAJO</v>
      </c>
    </row>
    <row r="440" spans="1:13" ht="27.75" customHeight="1" thickBot="1" x14ac:dyDescent="0.3">
      <c r="A440" s="96"/>
      <c r="B440" s="56"/>
      <c r="C440" s="37" t="s">
        <v>54</v>
      </c>
      <c r="D440" s="58">
        <v>145</v>
      </c>
      <c r="E440" s="59" t="s">
        <v>115</v>
      </c>
      <c r="F440" s="69" t="s">
        <v>140</v>
      </c>
      <c r="G440" s="14" t="s">
        <v>5</v>
      </c>
      <c r="H440" s="14">
        <v>2</v>
      </c>
      <c r="I440" s="14">
        <v>1</v>
      </c>
      <c r="J440" s="14">
        <v>2</v>
      </c>
      <c r="K440" s="14">
        <v>2</v>
      </c>
      <c r="L440" s="13" t="str">
        <f t="shared" si="34"/>
        <v>B2</v>
      </c>
      <c r="M440" s="4" t="str">
        <f t="shared" si="36"/>
        <v>RIESGO BAJO</v>
      </c>
    </row>
    <row r="441" spans="1:13" ht="27.75" customHeight="1" thickBot="1" x14ac:dyDescent="0.3">
      <c r="A441" s="96"/>
      <c r="B441" s="56"/>
      <c r="C441" s="37" t="s">
        <v>55</v>
      </c>
      <c r="D441" s="58"/>
      <c r="E441" s="60"/>
      <c r="F441" s="70"/>
      <c r="G441" s="14" t="s">
        <v>5</v>
      </c>
      <c r="H441" s="14">
        <v>2</v>
      </c>
      <c r="I441" s="14">
        <v>1</v>
      </c>
      <c r="J441" s="14">
        <v>2</v>
      </c>
      <c r="K441" s="14">
        <v>2</v>
      </c>
      <c r="L441" s="13" t="str">
        <f t="shared" si="34"/>
        <v>B2</v>
      </c>
      <c r="M441" s="4" t="str">
        <f t="shared" si="36"/>
        <v>RIESGO BAJO</v>
      </c>
    </row>
    <row r="442" spans="1:13" ht="27.75" customHeight="1" thickBot="1" x14ac:dyDescent="0.3">
      <c r="A442" s="96"/>
      <c r="B442" s="56"/>
      <c r="C442" s="37" t="s">
        <v>56</v>
      </c>
      <c r="D442" s="58"/>
      <c r="E442" s="61"/>
      <c r="F442" s="71"/>
      <c r="G442" s="14" t="s">
        <v>5</v>
      </c>
      <c r="H442" s="14">
        <v>2</v>
      </c>
      <c r="I442" s="14">
        <v>1</v>
      </c>
      <c r="J442" s="14">
        <v>2</v>
      </c>
      <c r="K442" s="14">
        <v>2</v>
      </c>
      <c r="L442" s="13" t="str">
        <f t="shared" ref="L442:L535" si="39">IF(G442="","",(CONCATENATE(G442,MAX(H442:K442))))</f>
        <v>B2</v>
      </c>
      <c r="M442" s="4" t="str">
        <f t="shared" si="36"/>
        <v>RIESGO BAJO</v>
      </c>
    </row>
    <row r="443" spans="1:13" ht="27.75" customHeight="1" thickBot="1" x14ac:dyDescent="0.3">
      <c r="A443" s="96"/>
      <c r="B443" s="56"/>
      <c r="C443" s="37" t="s">
        <v>54</v>
      </c>
      <c r="D443" s="58">
        <v>146</v>
      </c>
      <c r="E443" s="59" t="s">
        <v>101</v>
      </c>
      <c r="F443" s="69" t="s">
        <v>148</v>
      </c>
      <c r="G443" s="14" t="s">
        <v>7</v>
      </c>
      <c r="H443" s="14">
        <v>1</v>
      </c>
      <c r="I443" s="14">
        <v>2</v>
      </c>
      <c r="J443" s="14">
        <v>3</v>
      </c>
      <c r="K443" s="14">
        <v>2</v>
      </c>
      <c r="L443" s="13" t="str">
        <f t="shared" si="39"/>
        <v>C3</v>
      </c>
      <c r="M443" s="4" t="str">
        <f t="shared" si="36"/>
        <v>RIESGO BAJO</v>
      </c>
    </row>
    <row r="444" spans="1:13" ht="27.75" customHeight="1" thickBot="1" x14ac:dyDescent="0.3">
      <c r="A444" s="96"/>
      <c r="B444" s="56"/>
      <c r="C444" s="37" t="s">
        <v>55</v>
      </c>
      <c r="D444" s="58"/>
      <c r="E444" s="60"/>
      <c r="F444" s="70"/>
      <c r="G444" s="14" t="s">
        <v>7</v>
      </c>
      <c r="H444" s="14">
        <v>1</v>
      </c>
      <c r="I444" s="14">
        <v>2</v>
      </c>
      <c r="J444" s="14">
        <v>3</v>
      </c>
      <c r="K444" s="14">
        <v>2</v>
      </c>
      <c r="L444" s="13" t="str">
        <f t="shared" si="39"/>
        <v>C3</v>
      </c>
      <c r="M444" s="4" t="str">
        <f t="shared" si="36"/>
        <v>RIESGO BAJO</v>
      </c>
    </row>
    <row r="445" spans="1:13" ht="27.75" customHeight="1" thickBot="1" x14ac:dyDescent="0.3">
      <c r="A445" s="97"/>
      <c r="B445" s="57"/>
      <c r="C445" s="37" t="s">
        <v>56</v>
      </c>
      <c r="D445" s="58"/>
      <c r="E445" s="61"/>
      <c r="F445" s="71"/>
      <c r="G445" s="14" t="s">
        <v>7</v>
      </c>
      <c r="H445" s="14">
        <v>1</v>
      </c>
      <c r="I445" s="14">
        <v>2</v>
      </c>
      <c r="J445" s="14">
        <v>3</v>
      </c>
      <c r="K445" s="14">
        <v>2</v>
      </c>
      <c r="L445" s="13" t="str">
        <f t="shared" si="39"/>
        <v>C3</v>
      </c>
      <c r="M445" s="4" t="str">
        <f t="shared" si="36"/>
        <v>RIESGO BAJO</v>
      </c>
    </row>
    <row r="446" spans="1:13" ht="27.75" customHeight="1" thickBot="1" x14ac:dyDescent="0.3">
      <c r="A446" s="95">
        <v>34</v>
      </c>
      <c r="B446" s="55" t="s">
        <v>33</v>
      </c>
      <c r="C446" s="37" t="s">
        <v>54</v>
      </c>
      <c r="D446" s="58">
        <v>147</v>
      </c>
      <c r="E446" s="59" t="s">
        <v>112</v>
      </c>
      <c r="F446" s="62" t="s">
        <v>146</v>
      </c>
      <c r="G446" s="14" t="s">
        <v>7</v>
      </c>
      <c r="H446" s="14">
        <v>3</v>
      </c>
      <c r="I446" s="14">
        <v>3</v>
      </c>
      <c r="J446" s="14">
        <v>3</v>
      </c>
      <c r="K446" s="14">
        <v>3</v>
      </c>
      <c r="L446" s="13" t="str">
        <f t="shared" si="39"/>
        <v>C3</v>
      </c>
      <c r="M446" s="4" t="str">
        <f t="shared" si="36"/>
        <v>RIESGO BAJO</v>
      </c>
    </row>
    <row r="447" spans="1:13" ht="27.75" customHeight="1" thickBot="1" x14ac:dyDescent="0.3">
      <c r="A447" s="96"/>
      <c r="B447" s="56"/>
      <c r="C447" s="37" t="s">
        <v>55</v>
      </c>
      <c r="D447" s="58"/>
      <c r="E447" s="60"/>
      <c r="F447" s="62"/>
      <c r="G447" s="14" t="s">
        <v>7</v>
      </c>
      <c r="H447" s="14">
        <v>3</v>
      </c>
      <c r="I447" s="14">
        <v>3</v>
      </c>
      <c r="J447" s="14">
        <v>3</v>
      </c>
      <c r="K447" s="14">
        <v>3</v>
      </c>
      <c r="L447" s="13" t="str">
        <f t="shared" si="39"/>
        <v>C3</v>
      </c>
      <c r="M447" s="4" t="str">
        <f t="shared" si="36"/>
        <v>RIESGO BAJO</v>
      </c>
    </row>
    <row r="448" spans="1:13" ht="27.75" customHeight="1" thickBot="1" x14ac:dyDescent="0.3">
      <c r="A448" s="96"/>
      <c r="B448" s="56"/>
      <c r="C448" s="37" t="s">
        <v>56</v>
      </c>
      <c r="D448" s="58"/>
      <c r="E448" s="61"/>
      <c r="F448" s="62"/>
      <c r="G448" s="14" t="s">
        <v>7</v>
      </c>
      <c r="H448" s="14">
        <v>3</v>
      </c>
      <c r="I448" s="14">
        <v>3</v>
      </c>
      <c r="J448" s="14">
        <v>3</v>
      </c>
      <c r="K448" s="14">
        <v>3</v>
      </c>
      <c r="L448" s="13" t="str">
        <f t="shared" si="39"/>
        <v>C3</v>
      </c>
      <c r="M448" s="4" t="str">
        <f t="shared" si="36"/>
        <v>RIESGO BAJO</v>
      </c>
    </row>
    <row r="449" spans="1:13" ht="27.75" customHeight="1" thickBot="1" x14ac:dyDescent="0.3">
      <c r="A449" s="96"/>
      <c r="B449" s="56"/>
      <c r="C449" s="37" t="s">
        <v>54</v>
      </c>
      <c r="D449" s="58">
        <v>148</v>
      </c>
      <c r="E449" s="72" t="s">
        <v>111</v>
      </c>
      <c r="F449" s="62" t="s">
        <v>147</v>
      </c>
      <c r="G449" s="14" t="s">
        <v>7</v>
      </c>
      <c r="H449" s="14">
        <v>2</v>
      </c>
      <c r="I449" s="14">
        <v>2</v>
      </c>
      <c r="J449" s="14">
        <v>2</v>
      </c>
      <c r="K449" s="14">
        <v>2</v>
      </c>
      <c r="L449" s="13" t="str">
        <f t="shared" si="39"/>
        <v>C2</v>
      </c>
      <c r="M449" s="4" t="str">
        <f t="shared" si="36"/>
        <v>RIESGO BAJO</v>
      </c>
    </row>
    <row r="450" spans="1:13" ht="27.75" customHeight="1" thickBot="1" x14ac:dyDescent="0.3">
      <c r="A450" s="96"/>
      <c r="B450" s="56"/>
      <c r="C450" s="37" t="s">
        <v>55</v>
      </c>
      <c r="D450" s="58"/>
      <c r="E450" s="72"/>
      <c r="F450" s="62"/>
      <c r="G450" s="14" t="s">
        <v>7</v>
      </c>
      <c r="H450" s="14">
        <v>2</v>
      </c>
      <c r="I450" s="14">
        <v>2</v>
      </c>
      <c r="J450" s="14">
        <v>2</v>
      </c>
      <c r="K450" s="14">
        <v>2</v>
      </c>
      <c r="L450" s="13" t="str">
        <f t="shared" si="39"/>
        <v>C2</v>
      </c>
      <c r="M450" s="4" t="str">
        <f t="shared" si="36"/>
        <v>RIESGO BAJO</v>
      </c>
    </row>
    <row r="451" spans="1:13" ht="27.75" customHeight="1" thickBot="1" x14ac:dyDescent="0.3">
      <c r="A451" s="96"/>
      <c r="B451" s="56"/>
      <c r="C451" s="37" t="s">
        <v>56</v>
      </c>
      <c r="D451" s="58"/>
      <c r="E451" s="72"/>
      <c r="F451" s="62"/>
      <c r="G451" s="14" t="s">
        <v>7</v>
      </c>
      <c r="H451" s="14">
        <v>2</v>
      </c>
      <c r="I451" s="14">
        <v>2</v>
      </c>
      <c r="J451" s="14">
        <v>2</v>
      </c>
      <c r="K451" s="14">
        <v>2</v>
      </c>
      <c r="L451" s="13" t="str">
        <f t="shared" si="39"/>
        <v>C2</v>
      </c>
      <c r="M451" s="4" t="str">
        <f t="shared" si="36"/>
        <v>RIESGO BAJO</v>
      </c>
    </row>
    <row r="452" spans="1:13" ht="27.75" customHeight="1" thickBot="1" x14ac:dyDescent="0.3">
      <c r="A452" s="96"/>
      <c r="B452" s="56"/>
      <c r="C452" s="37" t="s">
        <v>54</v>
      </c>
      <c r="D452" s="58">
        <v>149</v>
      </c>
      <c r="E452" s="59" t="s">
        <v>101</v>
      </c>
      <c r="F452" s="69" t="s">
        <v>148</v>
      </c>
      <c r="G452" s="14" t="s">
        <v>7</v>
      </c>
      <c r="H452" s="14">
        <v>1</v>
      </c>
      <c r="I452" s="14">
        <v>2</v>
      </c>
      <c r="J452" s="14">
        <v>3</v>
      </c>
      <c r="K452" s="14">
        <v>2</v>
      </c>
      <c r="L452" s="13" t="str">
        <f t="shared" si="39"/>
        <v>C3</v>
      </c>
      <c r="M452" s="4" t="str">
        <f t="shared" si="36"/>
        <v>RIESGO BAJO</v>
      </c>
    </row>
    <row r="453" spans="1:13" ht="27.75" customHeight="1" thickBot="1" x14ac:dyDescent="0.3">
      <c r="A453" s="96"/>
      <c r="B453" s="56"/>
      <c r="C453" s="37" t="s">
        <v>55</v>
      </c>
      <c r="D453" s="58"/>
      <c r="E453" s="60"/>
      <c r="F453" s="70"/>
      <c r="G453" s="14" t="s">
        <v>7</v>
      </c>
      <c r="H453" s="14">
        <v>1</v>
      </c>
      <c r="I453" s="14">
        <v>2</v>
      </c>
      <c r="J453" s="14">
        <v>3</v>
      </c>
      <c r="K453" s="14">
        <v>2</v>
      </c>
      <c r="L453" s="13" t="str">
        <f t="shared" si="39"/>
        <v>C3</v>
      </c>
      <c r="M453" s="4" t="str">
        <f t="shared" si="36"/>
        <v>RIESGO BAJO</v>
      </c>
    </row>
    <row r="454" spans="1:13" ht="27.75" customHeight="1" thickBot="1" x14ac:dyDescent="0.3">
      <c r="A454" s="97"/>
      <c r="B454" s="57"/>
      <c r="C454" s="37" t="s">
        <v>56</v>
      </c>
      <c r="D454" s="58"/>
      <c r="E454" s="61"/>
      <c r="F454" s="71"/>
      <c r="G454" s="14" t="s">
        <v>7</v>
      </c>
      <c r="H454" s="14">
        <v>1</v>
      </c>
      <c r="I454" s="14">
        <v>2</v>
      </c>
      <c r="J454" s="14">
        <v>3</v>
      </c>
      <c r="K454" s="14">
        <v>2</v>
      </c>
      <c r="L454" s="13" t="str">
        <f t="shared" si="39"/>
        <v>C3</v>
      </c>
      <c r="M454" s="4" t="str">
        <f t="shared" ref="M454:M517" si="40">IF(OR(L454=$P$2,L454=$P$3,L454=$P$4,L454=$P$5,L454=$P$6,L454=$P$7,L454=$P$8,L454=$P$9,L454=$P$10,L454=$P$11,L454=$P$12,L454=$P$13,L454=$P$14),"RIESGO BAJO",IF(OR(L454=$Q$2,L454=$Q$3,L454=$Q$4,L454=$Q$5,L454=$Q$6,L454=$Q$7,L454=$Q$8,L454),"RIESGO MEDIO",IF(OR(L454=$R$2,L454=$R$3,L454=$R$4,L454=$R$5,L454=$R$6,L454=$R$7),"RIESGO ALTO",IF(OR(L454=$S$2,L454=$S$3,L454=$S$4,L454=$S$5),"RIESGO MUY ALTO",""))))</f>
        <v>RIESGO BAJO</v>
      </c>
    </row>
    <row r="455" spans="1:13" ht="27.75" customHeight="1" thickBot="1" x14ac:dyDescent="0.3">
      <c r="A455" s="52">
        <v>35</v>
      </c>
      <c r="B455" s="55" t="s">
        <v>34</v>
      </c>
      <c r="C455" s="37" t="s">
        <v>54</v>
      </c>
      <c r="D455" s="58">
        <v>150</v>
      </c>
      <c r="E455" s="59" t="s">
        <v>112</v>
      </c>
      <c r="F455" s="62" t="s">
        <v>146</v>
      </c>
      <c r="G455" s="14" t="s">
        <v>7</v>
      </c>
      <c r="H455" s="14">
        <v>3</v>
      </c>
      <c r="I455" s="14">
        <v>3</v>
      </c>
      <c r="J455" s="14">
        <v>3</v>
      </c>
      <c r="K455" s="14">
        <v>3</v>
      </c>
      <c r="L455" s="13" t="str">
        <f t="shared" si="39"/>
        <v>C3</v>
      </c>
      <c r="M455" s="4" t="str">
        <f t="shared" si="40"/>
        <v>RIESGO BAJO</v>
      </c>
    </row>
    <row r="456" spans="1:13" ht="27.75" customHeight="1" thickBot="1" x14ac:dyDescent="0.3">
      <c r="A456" s="53"/>
      <c r="B456" s="56"/>
      <c r="C456" s="37" t="s">
        <v>55</v>
      </c>
      <c r="D456" s="58"/>
      <c r="E456" s="60"/>
      <c r="F456" s="62"/>
      <c r="G456" s="14" t="s">
        <v>7</v>
      </c>
      <c r="H456" s="14">
        <v>3</v>
      </c>
      <c r="I456" s="14">
        <v>3</v>
      </c>
      <c r="J456" s="14">
        <v>3</v>
      </c>
      <c r="K456" s="14">
        <v>3</v>
      </c>
      <c r="L456" s="13" t="str">
        <f t="shared" si="39"/>
        <v>C3</v>
      </c>
      <c r="M456" s="4" t="str">
        <f t="shared" si="40"/>
        <v>RIESGO BAJO</v>
      </c>
    </row>
    <row r="457" spans="1:13" ht="27.75" customHeight="1" thickBot="1" x14ac:dyDescent="0.3">
      <c r="A457" s="53"/>
      <c r="B457" s="56"/>
      <c r="C457" s="37" t="s">
        <v>56</v>
      </c>
      <c r="D457" s="58"/>
      <c r="E457" s="61"/>
      <c r="F457" s="62"/>
      <c r="G457" s="14" t="s">
        <v>7</v>
      </c>
      <c r="H457" s="14">
        <v>3</v>
      </c>
      <c r="I457" s="14">
        <v>3</v>
      </c>
      <c r="J457" s="14">
        <v>3</v>
      </c>
      <c r="K457" s="14">
        <v>3</v>
      </c>
      <c r="L457" s="13" t="str">
        <f t="shared" si="39"/>
        <v>C3</v>
      </c>
      <c r="M457" s="4" t="str">
        <f t="shared" si="40"/>
        <v>RIESGO BAJO</v>
      </c>
    </row>
    <row r="458" spans="1:13" ht="27.75" customHeight="1" thickBot="1" x14ac:dyDescent="0.3">
      <c r="A458" s="53"/>
      <c r="B458" s="56"/>
      <c r="C458" s="37" t="s">
        <v>54</v>
      </c>
      <c r="D458" s="58">
        <v>151</v>
      </c>
      <c r="E458" s="72" t="s">
        <v>111</v>
      </c>
      <c r="F458" s="62" t="s">
        <v>147</v>
      </c>
      <c r="G458" s="14" t="s">
        <v>7</v>
      </c>
      <c r="H458" s="14">
        <v>2</v>
      </c>
      <c r="I458" s="14">
        <v>2</v>
      </c>
      <c r="J458" s="14">
        <v>2</v>
      </c>
      <c r="K458" s="14">
        <v>2</v>
      </c>
      <c r="L458" s="13" t="str">
        <f t="shared" ref="L458:L460" si="41">IF(G458="","",(CONCATENATE(G458,MAX(H458:K458))))</f>
        <v>C2</v>
      </c>
      <c r="M458" s="4" t="str">
        <f t="shared" si="40"/>
        <v>RIESGO BAJO</v>
      </c>
    </row>
    <row r="459" spans="1:13" ht="27.75" customHeight="1" thickBot="1" x14ac:dyDescent="0.3">
      <c r="A459" s="53"/>
      <c r="B459" s="56"/>
      <c r="C459" s="37" t="s">
        <v>55</v>
      </c>
      <c r="D459" s="58"/>
      <c r="E459" s="72"/>
      <c r="F459" s="62"/>
      <c r="G459" s="14" t="s">
        <v>7</v>
      </c>
      <c r="H459" s="14">
        <v>2</v>
      </c>
      <c r="I459" s="14">
        <v>2</v>
      </c>
      <c r="J459" s="14">
        <v>2</v>
      </c>
      <c r="K459" s="14">
        <v>2</v>
      </c>
      <c r="L459" s="13" t="str">
        <f t="shared" si="41"/>
        <v>C2</v>
      </c>
      <c r="M459" s="4" t="str">
        <f t="shared" si="40"/>
        <v>RIESGO BAJO</v>
      </c>
    </row>
    <row r="460" spans="1:13" ht="27.75" customHeight="1" thickBot="1" x14ac:dyDescent="0.3">
      <c r="A460" s="54"/>
      <c r="B460" s="57"/>
      <c r="C460" s="37" t="s">
        <v>56</v>
      </c>
      <c r="D460" s="58"/>
      <c r="E460" s="72"/>
      <c r="F460" s="62"/>
      <c r="G460" s="14" t="s">
        <v>7</v>
      </c>
      <c r="H460" s="14">
        <v>2</v>
      </c>
      <c r="I460" s="14">
        <v>2</v>
      </c>
      <c r="J460" s="14">
        <v>2</v>
      </c>
      <c r="K460" s="14">
        <v>2</v>
      </c>
      <c r="L460" s="13" t="str">
        <f t="shared" si="41"/>
        <v>C2</v>
      </c>
      <c r="M460" s="4" t="str">
        <f t="shared" si="40"/>
        <v>RIESGO BAJO</v>
      </c>
    </row>
    <row r="461" spans="1:13" ht="27.75" customHeight="1" thickBot="1" x14ac:dyDescent="0.3">
      <c r="A461" s="52">
        <v>36</v>
      </c>
      <c r="B461" s="55" t="s">
        <v>159</v>
      </c>
      <c r="C461" s="37" t="s">
        <v>54</v>
      </c>
      <c r="D461" s="58">
        <v>152</v>
      </c>
      <c r="E461" s="59" t="s">
        <v>112</v>
      </c>
      <c r="F461" s="62" t="s">
        <v>146</v>
      </c>
      <c r="G461" s="14" t="s">
        <v>7</v>
      </c>
      <c r="H461" s="14">
        <v>3</v>
      </c>
      <c r="I461" s="14">
        <v>3</v>
      </c>
      <c r="J461" s="14">
        <v>3</v>
      </c>
      <c r="K461" s="14">
        <v>3</v>
      </c>
      <c r="L461" s="13" t="str">
        <f t="shared" si="39"/>
        <v>C3</v>
      </c>
      <c r="M461" s="4" t="str">
        <f t="shared" si="40"/>
        <v>RIESGO BAJO</v>
      </c>
    </row>
    <row r="462" spans="1:13" ht="27.75" customHeight="1" thickBot="1" x14ac:dyDescent="0.3">
      <c r="A462" s="53"/>
      <c r="B462" s="56"/>
      <c r="C462" s="37" t="s">
        <v>55</v>
      </c>
      <c r="D462" s="58"/>
      <c r="E462" s="60"/>
      <c r="F462" s="62"/>
      <c r="G462" s="14" t="s">
        <v>7</v>
      </c>
      <c r="H462" s="14">
        <v>3</v>
      </c>
      <c r="I462" s="14">
        <v>3</v>
      </c>
      <c r="J462" s="14">
        <v>3</v>
      </c>
      <c r="K462" s="14">
        <v>3</v>
      </c>
      <c r="L462" s="13" t="str">
        <f t="shared" si="39"/>
        <v>C3</v>
      </c>
      <c r="M462" s="4" t="str">
        <f t="shared" si="40"/>
        <v>RIESGO BAJO</v>
      </c>
    </row>
    <row r="463" spans="1:13" ht="27.75" customHeight="1" thickBot="1" x14ac:dyDescent="0.3">
      <c r="A463" s="53"/>
      <c r="B463" s="56"/>
      <c r="C463" s="37" t="s">
        <v>56</v>
      </c>
      <c r="D463" s="58"/>
      <c r="E463" s="61"/>
      <c r="F463" s="62"/>
      <c r="G463" s="14" t="s">
        <v>7</v>
      </c>
      <c r="H463" s="14">
        <v>3</v>
      </c>
      <c r="I463" s="14">
        <v>3</v>
      </c>
      <c r="J463" s="14">
        <v>3</v>
      </c>
      <c r="K463" s="14">
        <v>3</v>
      </c>
      <c r="L463" s="13" t="str">
        <f t="shared" si="39"/>
        <v>C3</v>
      </c>
      <c r="M463" s="4" t="str">
        <f t="shared" si="40"/>
        <v>RIESGO BAJO</v>
      </c>
    </row>
    <row r="464" spans="1:13" ht="27.75" customHeight="1" thickBot="1" x14ac:dyDescent="0.3">
      <c r="A464" s="53"/>
      <c r="B464" s="56"/>
      <c r="C464" s="37" t="s">
        <v>54</v>
      </c>
      <c r="D464" s="58">
        <v>153</v>
      </c>
      <c r="E464" s="72" t="s">
        <v>111</v>
      </c>
      <c r="F464" s="62" t="s">
        <v>147</v>
      </c>
      <c r="G464" s="14" t="s">
        <v>7</v>
      </c>
      <c r="H464" s="14">
        <v>2</v>
      </c>
      <c r="I464" s="14">
        <v>2</v>
      </c>
      <c r="J464" s="14">
        <v>2</v>
      </c>
      <c r="K464" s="14">
        <v>2</v>
      </c>
      <c r="L464" s="13" t="str">
        <f t="shared" si="39"/>
        <v>C2</v>
      </c>
      <c r="M464" s="4" t="str">
        <f t="shared" si="40"/>
        <v>RIESGO BAJO</v>
      </c>
    </row>
    <row r="465" spans="1:13" ht="27.75" customHeight="1" thickBot="1" x14ac:dyDescent="0.3">
      <c r="A465" s="53"/>
      <c r="B465" s="56"/>
      <c r="C465" s="37" t="s">
        <v>55</v>
      </c>
      <c r="D465" s="58"/>
      <c r="E465" s="72"/>
      <c r="F465" s="62"/>
      <c r="G465" s="14" t="s">
        <v>7</v>
      </c>
      <c r="H465" s="14">
        <v>2</v>
      </c>
      <c r="I465" s="14">
        <v>2</v>
      </c>
      <c r="J465" s="14">
        <v>2</v>
      </c>
      <c r="K465" s="14">
        <v>2</v>
      </c>
      <c r="L465" s="13" t="str">
        <f t="shared" si="39"/>
        <v>C2</v>
      </c>
      <c r="M465" s="4" t="str">
        <f t="shared" si="40"/>
        <v>RIESGO BAJO</v>
      </c>
    </row>
    <row r="466" spans="1:13" ht="27.75" customHeight="1" thickBot="1" x14ac:dyDescent="0.3">
      <c r="A466" s="54"/>
      <c r="B466" s="57"/>
      <c r="C466" s="37" t="s">
        <v>56</v>
      </c>
      <c r="D466" s="58"/>
      <c r="E466" s="72"/>
      <c r="F466" s="62"/>
      <c r="G466" s="14" t="s">
        <v>7</v>
      </c>
      <c r="H466" s="14">
        <v>2</v>
      </c>
      <c r="I466" s="14">
        <v>2</v>
      </c>
      <c r="J466" s="14">
        <v>2</v>
      </c>
      <c r="K466" s="14">
        <v>2</v>
      </c>
      <c r="L466" s="13" t="str">
        <f t="shared" si="39"/>
        <v>C2</v>
      </c>
      <c r="M466" s="4" t="str">
        <f t="shared" si="40"/>
        <v>RIESGO BAJO</v>
      </c>
    </row>
    <row r="467" spans="1:13" ht="27.75" customHeight="1" thickBot="1" x14ac:dyDescent="0.3">
      <c r="A467" s="95">
        <v>37</v>
      </c>
      <c r="B467" s="55" t="s">
        <v>36</v>
      </c>
      <c r="C467" s="37" t="s">
        <v>54</v>
      </c>
      <c r="D467" s="58">
        <v>154</v>
      </c>
      <c r="E467" s="59" t="s">
        <v>114</v>
      </c>
      <c r="F467" s="62" t="s">
        <v>57</v>
      </c>
      <c r="G467" s="14" t="s">
        <v>5</v>
      </c>
      <c r="H467" s="14">
        <v>2</v>
      </c>
      <c r="I467" s="14">
        <v>2</v>
      </c>
      <c r="J467" s="14">
        <v>2</v>
      </c>
      <c r="K467" s="14">
        <v>2</v>
      </c>
      <c r="L467" s="13" t="str">
        <f t="shared" si="39"/>
        <v>B2</v>
      </c>
      <c r="M467" s="4" t="str">
        <f t="shared" si="40"/>
        <v>RIESGO BAJO</v>
      </c>
    </row>
    <row r="468" spans="1:13" ht="27.75" customHeight="1" thickBot="1" x14ac:dyDescent="0.3">
      <c r="A468" s="96"/>
      <c r="B468" s="56"/>
      <c r="C468" s="37" t="s">
        <v>55</v>
      </c>
      <c r="D468" s="58"/>
      <c r="E468" s="60"/>
      <c r="F468" s="62"/>
      <c r="G468" s="14" t="s">
        <v>5</v>
      </c>
      <c r="H468" s="14">
        <v>2</v>
      </c>
      <c r="I468" s="14">
        <v>2</v>
      </c>
      <c r="J468" s="14">
        <v>2</v>
      </c>
      <c r="K468" s="14">
        <v>2</v>
      </c>
      <c r="L468" s="13" t="str">
        <f t="shared" si="39"/>
        <v>B2</v>
      </c>
      <c r="M468" s="4" t="str">
        <f t="shared" si="40"/>
        <v>RIESGO BAJO</v>
      </c>
    </row>
    <row r="469" spans="1:13" ht="27.75" customHeight="1" thickBot="1" x14ac:dyDescent="0.3">
      <c r="A469" s="97"/>
      <c r="B469" s="57"/>
      <c r="C469" s="37" t="s">
        <v>56</v>
      </c>
      <c r="D469" s="58"/>
      <c r="E469" s="61"/>
      <c r="F469" s="62"/>
      <c r="G469" s="14" t="s">
        <v>5</v>
      </c>
      <c r="H469" s="14">
        <v>2</v>
      </c>
      <c r="I469" s="14">
        <v>2</v>
      </c>
      <c r="J469" s="14">
        <v>2</v>
      </c>
      <c r="K469" s="14">
        <v>2</v>
      </c>
      <c r="L469" s="13" t="str">
        <f t="shared" si="39"/>
        <v>B2</v>
      </c>
      <c r="M469" s="4" t="str">
        <f t="shared" si="40"/>
        <v>RIESGO BAJO</v>
      </c>
    </row>
    <row r="470" spans="1:13" s="8" customFormat="1" ht="27.75" customHeight="1" thickBot="1" x14ac:dyDescent="0.3">
      <c r="A470" s="52">
        <v>38</v>
      </c>
      <c r="B470" s="55" t="s">
        <v>0</v>
      </c>
      <c r="C470" s="37" t="s">
        <v>54</v>
      </c>
      <c r="D470" s="58">
        <v>155</v>
      </c>
      <c r="E470" s="59" t="s">
        <v>114</v>
      </c>
      <c r="F470" s="62" t="s">
        <v>57</v>
      </c>
      <c r="G470" s="14" t="s">
        <v>5</v>
      </c>
      <c r="H470" s="14">
        <v>2</v>
      </c>
      <c r="I470" s="14">
        <v>2</v>
      </c>
      <c r="J470" s="14">
        <v>2</v>
      </c>
      <c r="K470" s="14">
        <v>2</v>
      </c>
      <c r="L470" s="13" t="str">
        <f t="shared" si="39"/>
        <v>B2</v>
      </c>
      <c r="M470" s="4" t="str">
        <f t="shared" si="40"/>
        <v>RIESGO BAJO</v>
      </c>
    </row>
    <row r="471" spans="1:13" s="8" customFormat="1" ht="27.75" customHeight="1" thickBot="1" x14ac:dyDescent="0.3">
      <c r="A471" s="53"/>
      <c r="B471" s="56"/>
      <c r="C471" s="37" t="s">
        <v>55</v>
      </c>
      <c r="D471" s="58"/>
      <c r="E471" s="60"/>
      <c r="F471" s="62"/>
      <c r="G471" s="14" t="s">
        <v>5</v>
      </c>
      <c r="H471" s="14">
        <v>2</v>
      </c>
      <c r="I471" s="14">
        <v>2</v>
      </c>
      <c r="J471" s="14">
        <v>2</v>
      </c>
      <c r="K471" s="14">
        <v>2</v>
      </c>
      <c r="L471" s="13" t="str">
        <f t="shared" si="39"/>
        <v>B2</v>
      </c>
      <c r="M471" s="4" t="str">
        <f t="shared" si="40"/>
        <v>RIESGO BAJO</v>
      </c>
    </row>
    <row r="472" spans="1:13" s="8" customFormat="1" ht="27.75" customHeight="1" thickBot="1" x14ac:dyDescent="0.3">
      <c r="A472" s="53"/>
      <c r="B472" s="56"/>
      <c r="C472" s="37" t="s">
        <v>56</v>
      </c>
      <c r="D472" s="58"/>
      <c r="E472" s="61"/>
      <c r="F472" s="62"/>
      <c r="G472" s="14" t="s">
        <v>5</v>
      </c>
      <c r="H472" s="14">
        <v>2</v>
      </c>
      <c r="I472" s="14">
        <v>2</v>
      </c>
      <c r="J472" s="14">
        <v>2</v>
      </c>
      <c r="K472" s="14">
        <v>2</v>
      </c>
      <c r="L472" s="13" t="str">
        <f t="shared" si="39"/>
        <v>B2</v>
      </c>
      <c r="M472" s="4" t="str">
        <f t="shared" si="40"/>
        <v>RIESGO BAJO</v>
      </c>
    </row>
    <row r="473" spans="1:13" s="8" customFormat="1" ht="27.75" customHeight="1" thickBot="1" x14ac:dyDescent="0.3">
      <c r="A473" s="53"/>
      <c r="B473" s="56"/>
      <c r="C473" s="37" t="s">
        <v>54</v>
      </c>
      <c r="D473" s="58">
        <v>156</v>
      </c>
      <c r="E473" s="59" t="s">
        <v>115</v>
      </c>
      <c r="F473" s="69" t="s">
        <v>140</v>
      </c>
      <c r="G473" s="14" t="s">
        <v>5</v>
      </c>
      <c r="H473" s="14">
        <v>2</v>
      </c>
      <c r="I473" s="14">
        <v>2</v>
      </c>
      <c r="J473" s="14">
        <v>3</v>
      </c>
      <c r="K473" s="14">
        <v>3</v>
      </c>
      <c r="L473" s="13" t="str">
        <f t="shared" si="39"/>
        <v>B3</v>
      </c>
      <c r="M473" s="4" t="str">
        <f t="shared" si="40"/>
        <v>RIESGO BAJO</v>
      </c>
    </row>
    <row r="474" spans="1:13" s="8" customFormat="1" ht="27.75" customHeight="1" thickBot="1" x14ac:dyDescent="0.3">
      <c r="A474" s="53"/>
      <c r="B474" s="56"/>
      <c r="C474" s="37" t="s">
        <v>55</v>
      </c>
      <c r="D474" s="58"/>
      <c r="E474" s="60"/>
      <c r="F474" s="70"/>
      <c r="G474" s="14" t="s">
        <v>5</v>
      </c>
      <c r="H474" s="14">
        <v>2</v>
      </c>
      <c r="I474" s="14">
        <v>2</v>
      </c>
      <c r="J474" s="14">
        <v>3</v>
      </c>
      <c r="K474" s="14">
        <v>3</v>
      </c>
      <c r="L474" s="13" t="str">
        <f t="shared" si="39"/>
        <v>B3</v>
      </c>
      <c r="M474" s="4" t="str">
        <f t="shared" si="40"/>
        <v>RIESGO BAJO</v>
      </c>
    </row>
    <row r="475" spans="1:13" s="8" customFormat="1" ht="27.75" customHeight="1" thickBot="1" x14ac:dyDescent="0.3">
      <c r="A475" s="53"/>
      <c r="B475" s="56"/>
      <c r="C475" s="37" t="s">
        <v>56</v>
      </c>
      <c r="D475" s="58"/>
      <c r="E475" s="61"/>
      <c r="F475" s="71"/>
      <c r="G475" s="14" t="s">
        <v>5</v>
      </c>
      <c r="H475" s="14">
        <v>2</v>
      </c>
      <c r="I475" s="14">
        <v>2</v>
      </c>
      <c r="J475" s="14">
        <v>3</v>
      </c>
      <c r="K475" s="14">
        <v>3</v>
      </c>
      <c r="L475" s="13" t="str">
        <f t="shared" si="39"/>
        <v>B3</v>
      </c>
      <c r="M475" s="4" t="str">
        <f t="shared" si="40"/>
        <v>RIESGO BAJO</v>
      </c>
    </row>
    <row r="476" spans="1:13" s="8" customFormat="1" ht="27.75" customHeight="1" thickBot="1" x14ac:dyDescent="0.3">
      <c r="A476" s="53"/>
      <c r="B476" s="56"/>
      <c r="C476" s="37" t="s">
        <v>54</v>
      </c>
      <c r="D476" s="58">
        <v>157</v>
      </c>
      <c r="E476" s="59" t="s">
        <v>112</v>
      </c>
      <c r="F476" s="62" t="s">
        <v>146</v>
      </c>
      <c r="G476" s="14" t="s">
        <v>7</v>
      </c>
      <c r="H476" s="14">
        <v>3</v>
      </c>
      <c r="I476" s="14">
        <v>3</v>
      </c>
      <c r="J476" s="14">
        <v>3</v>
      </c>
      <c r="K476" s="14">
        <v>3</v>
      </c>
      <c r="L476" s="13" t="str">
        <f t="shared" si="39"/>
        <v>C3</v>
      </c>
      <c r="M476" s="4" t="str">
        <f t="shared" si="40"/>
        <v>RIESGO BAJO</v>
      </c>
    </row>
    <row r="477" spans="1:13" s="8" customFormat="1" ht="27.75" customHeight="1" thickBot="1" x14ac:dyDescent="0.3">
      <c r="A477" s="53"/>
      <c r="B477" s="56"/>
      <c r="C477" s="37" t="s">
        <v>55</v>
      </c>
      <c r="D477" s="58"/>
      <c r="E477" s="60"/>
      <c r="F477" s="62"/>
      <c r="G477" s="14" t="s">
        <v>7</v>
      </c>
      <c r="H477" s="14">
        <v>3</v>
      </c>
      <c r="I477" s="14">
        <v>3</v>
      </c>
      <c r="J477" s="14">
        <v>3</v>
      </c>
      <c r="K477" s="14">
        <v>3</v>
      </c>
      <c r="L477" s="13" t="str">
        <f t="shared" si="39"/>
        <v>C3</v>
      </c>
      <c r="M477" s="4" t="str">
        <f t="shared" si="40"/>
        <v>RIESGO BAJO</v>
      </c>
    </row>
    <row r="478" spans="1:13" s="8" customFormat="1" ht="27.75" customHeight="1" thickBot="1" x14ac:dyDescent="0.3">
      <c r="A478" s="53"/>
      <c r="B478" s="56"/>
      <c r="C478" s="37" t="s">
        <v>56</v>
      </c>
      <c r="D478" s="58"/>
      <c r="E478" s="61"/>
      <c r="F478" s="62"/>
      <c r="G478" s="14" t="s">
        <v>7</v>
      </c>
      <c r="H478" s="14">
        <v>3</v>
      </c>
      <c r="I478" s="14">
        <v>3</v>
      </c>
      <c r="J478" s="14">
        <v>3</v>
      </c>
      <c r="K478" s="14">
        <v>3</v>
      </c>
      <c r="L478" s="13" t="str">
        <f t="shared" si="39"/>
        <v>C3</v>
      </c>
      <c r="M478" s="4" t="str">
        <f t="shared" si="40"/>
        <v>RIESGO BAJO</v>
      </c>
    </row>
    <row r="479" spans="1:13" ht="27.75" customHeight="1" thickBot="1" x14ac:dyDescent="0.3">
      <c r="A479" s="53"/>
      <c r="B479" s="56"/>
      <c r="C479" s="37" t="s">
        <v>54</v>
      </c>
      <c r="D479" s="58">
        <v>158</v>
      </c>
      <c r="E479" s="72" t="s">
        <v>111</v>
      </c>
      <c r="F479" s="62" t="s">
        <v>147</v>
      </c>
      <c r="G479" s="14" t="s">
        <v>7</v>
      </c>
      <c r="H479" s="14">
        <v>2</v>
      </c>
      <c r="I479" s="14">
        <v>2</v>
      </c>
      <c r="J479" s="14">
        <v>2</v>
      </c>
      <c r="K479" s="14">
        <v>2</v>
      </c>
      <c r="L479" s="13" t="str">
        <f t="shared" ref="L479:L481" si="42">IF(G479="","",(CONCATENATE(G479,MAX(H479:K479))))</f>
        <v>C2</v>
      </c>
      <c r="M479" s="4" t="str">
        <f t="shared" si="40"/>
        <v>RIESGO BAJO</v>
      </c>
    </row>
    <row r="480" spans="1:13" ht="27.75" customHeight="1" thickBot="1" x14ac:dyDescent="0.3">
      <c r="A480" s="53"/>
      <c r="B480" s="56"/>
      <c r="C480" s="37" t="s">
        <v>55</v>
      </c>
      <c r="D480" s="58"/>
      <c r="E480" s="72"/>
      <c r="F480" s="62"/>
      <c r="G480" s="14" t="s">
        <v>7</v>
      </c>
      <c r="H480" s="14">
        <v>2</v>
      </c>
      <c r="I480" s="14">
        <v>2</v>
      </c>
      <c r="J480" s="14">
        <v>2</v>
      </c>
      <c r="K480" s="14">
        <v>2</v>
      </c>
      <c r="L480" s="13" t="str">
        <f t="shared" si="42"/>
        <v>C2</v>
      </c>
      <c r="M480" s="4" t="str">
        <f t="shared" si="40"/>
        <v>RIESGO BAJO</v>
      </c>
    </row>
    <row r="481" spans="1:13" ht="27.75" customHeight="1" thickBot="1" x14ac:dyDescent="0.3">
      <c r="A481" s="54"/>
      <c r="B481" s="57"/>
      <c r="C481" s="37" t="s">
        <v>56</v>
      </c>
      <c r="D481" s="58"/>
      <c r="E481" s="72"/>
      <c r="F481" s="62"/>
      <c r="G481" s="14" t="s">
        <v>7</v>
      </c>
      <c r="H481" s="14">
        <v>2</v>
      </c>
      <c r="I481" s="14">
        <v>2</v>
      </c>
      <c r="J481" s="14">
        <v>2</v>
      </c>
      <c r="K481" s="14">
        <v>2</v>
      </c>
      <c r="L481" s="13" t="str">
        <f t="shared" si="42"/>
        <v>C2</v>
      </c>
      <c r="M481" s="4" t="str">
        <f t="shared" si="40"/>
        <v>RIESGO BAJO</v>
      </c>
    </row>
    <row r="482" spans="1:13" s="8" customFormat="1" ht="27.75" customHeight="1" thickBot="1" x14ac:dyDescent="0.3">
      <c r="A482" s="52">
        <v>39</v>
      </c>
      <c r="B482" s="136" t="s">
        <v>65</v>
      </c>
      <c r="C482" s="37" t="s">
        <v>54</v>
      </c>
      <c r="D482" s="58">
        <v>159</v>
      </c>
      <c r="E482" s="66" t="s">
        <v>105</v>
      </c>
      <c r="F482" s="69" t="s">
        <v>57</v>
      </c>
      <c r="G482" s="14" t="s">
        <v>9</v>
      </c>
      <c r="H482" s="14">
        <v>1</v>
      </c>
      <c r="I482" s="14">
        <v>2</v>
      </c>
      <c r="J482" s="14">
        <v>2</v>
      </c>
      <c r="K482" s="14">
        <v>1</v>
      </c>
      <c r="L482" s="13" t="str">
        <f t="shared" ref="L482:L514" si="43">IF(G482="","",(CONCATENATE(G482,MAX(H482:K482))))</f>
        <v>D2</v>
      </c>
      <c r="M482" s="4" t="str">
        <f t="shared" si="40"/>
        <v>RIESGO BAJO</v>
      </c>
    </row>
    <row r="483" spans="1:13" s="8" customFormat="1" ht="27.75" customHeight="1" thickBot="1" x14ac:dyDescent="0.3">
      <c r="A483" s="53"/>
      <c r="B483" s="137"/>
      <c r="C483" s="37" t="s">
        <v>55</v>
      </c>
      <c r="D483" s="58"/>
      <c r="E483" s="67"/>
      <c r="F483" s="70"/>
      <c r="G483" s="14" t="s">
        <v>9</v>
      </c>
      <c r="H483" s="14">
        <v>1</v>
      </c>
      <c r="I483" s="14">
        <v>2</v>
      </c>
      <c r="J483" s="14">
        <v>2</v>
      </c>
      <c r="K483" s="14">
        <v>1</v>
      </c>
      <c r="L483" s="13" t="str">
        <f t="shared" si="43"/>
        <v>D2</v>
      </c>
      <c r="M483" s="4" t="str">
        <f t="shared" si="40"/>
        <v>RIESGO BAJO</v>
      </c>
    </row>
    <row r="484" spans="1:13" s="8" customFormat="1" ht="27.75" customHeight="1" thickBot="1" x14ac:dyDescent="0.3">
      <c r="A484" s="53"/>
      <c r="B484" s="137"/>
      <c r="C484" s="37" t="s">
        <v>56</v>
      </c>
      <c r="D484" s="58"/>
      <c r="E484" s="68"/>
      <c r="F484" s="71"/>
      <c r="G484" s="14" t="s">
        <v>9</v>
      </c>
      <c r="H484" s="14">
        <v>1</v>
      </c>
      <c r="I484" s="14">
        <v>2</v>
      </c>
      <c r="J484" s="14">
        <v>2</v>
      </c>
      <c r="K484" s="14">
        <v>1</v>
      </c>
      <c r="L484" s="13" t="str">
        <f t="shared" si="43"/>
        <v>D2</v>
      </c>
      <c r="M484" s="4" t="str">
        <f t="shared" si="40"/>
        <v>RIESGO BAJO</v>
      </c>
    </row>
    <row r="485" spans="1:13" s="8" customFormat="1" ht="27.75" customHeight="1" thickBot="1" x14ac:dyDescent="0.3">
      <c r="A485" s="53"/>
      <c r="B485" s="137"/>
      <c r="C485" s="37" t="s">
        <v>54</v>
      </c>
      <c r="D485" s="58">
        <v>160</v>
      </c>
      <c r="E485" s="59" t="s">
        <v>115</v>
      </c>
      <c r="F485" s="69" t="s">
        <v>140</v>
      </c>
      <c r="G485" s="14" t="s">
        <v>5</v>
      </c>
      <c r="H485" s="14">
        <v>2</v>
      </c>
      <c r="I485" s="14">
        <v>2</v>
      </c>
      <c r="J485" s="14">
        <v>3</v>
      </c>
      <c r="K485" s="14">
        <v>2</v>
      </c>
      <c r="L485" s="13" t="str">
        <f t="shared" si="43"/>
        <v>B3</v>
      </c>
      <c r="M485" s="4" t="str">
        <f t="shared" si="40"/>
        <v>RIESGO BAJO</v>
      </c>
    </row>
    <row r="486" spans="1:13" s="8" customFormat="1" ht="27.75" customHeight="1" thickBot="1" x14ac:dyDescent="0.3">
      <c r="A486" s="53"/>
      <c r="B486" s="137"/>
      <c r="C486" s="37" t="s">
        <v>55</v>
      </c>
      <c r="D486" s="58"/>
      <c r="E486" s="60"/>
      <c r="F486" s="70"/>
      <c r="G486" s="14" t="s">
        <v>5</v>
      </c>
      <c r="H486" s="14">
        <v>2</v>
      </c>
      <c r="I486" s="14">
        <v>2</v>
      </c>
      <c r="J486" s="14">
        <v>3</v>
      </c>
      <c r="K486" s="14">
        <v>2</v>
      </c>
      <c r="L486" s="13" t="str">
        <f t="shared" si="43"/>
        <v>B3</v>
      </c>
      <c r="M486" s="4" t="str">
        <f t="shared" si="40"/>
        <v>RIESGO BAJO</v>
      </c>
    </row>
    <row r="487" spans="1:13" s="8" customFormat="1" ht="27.75" customHeight="1" thickBot="1" x14ac:dyDescent="0.3">
      <c r="A487" s="53"/>
      <c r="B487" s="137"/>
      <c r="C487" s="37" t="s">
        <v>56</v>
      </c>
      <c r="D487" s="58"/>
      <c r="E487" s="61"/>
      <c r="F487" s="71"/>
      <c r="G487" s="14" t="s">
        <v>5</v>
      </c>
      <c r="H487" s="14">
        <v>2</v>
      </c>
      <c r="I487" s="14">
        <v>2</v>
      </c>
      <c r="J487" s="14">
        <v>3</v>
      </c>
      <c r="K487" s="14">
        <v>2</v>
      </c>
      <c r="L487" s="13" t="str">
        <f t="shared" si="43"/>
        <v>B3</v>
      </c>
      <c r="M487" s="4" t="str">
        <f t="shared" si="40"/>
        <v>RIESGO BAJO</v>
      </c>
    </row>
    <row r="488" spans="1:13" s="8" customFormat="1" ht="27.75" customHeight="1" thickBot="1" x14ac:dyDescent="0.3">
      <c r="A488" s="53"/>
      <c r="B488" s="137"/>
      <c r="C488" s="37" t="s">
        <v>54</v>
      </c>
      <c r="D488" s="58">
        <v>161</v>
      </c>
      <c r="E488" s="59" t="s">
        <v>112</v>
      </c>
      <c r="F488" s="62" t="s">
        <v>146</v>
      </c>
      <c r="G488" s="14" t="s">
        <v>7</v>
      </c>
      <c r="H488" s="14">
        <v>3</v>
      </c>
      <c r="I488" s="14">
        <v>3</v>
      </c>
      <c r="J488" s="14">
        <v>3</v>
      </c>
      <c r="K488" s="14">
        <v>3</v>
      </c>
      <c r="L488" s="13" t="str">
        <f t="shared" si="43"/>
        <v>C3</v>
      </c>
      <c r="M488" s="4" t="str">
        <f t="shared" si="40"/>
        <v>RIESGO BAJO</v>
      </c>
    </row>
    <row r="489" spans="1:13" s="8" customFormat="1" ht="27.75" customHeight="1" thickBot="1" x14ac:dyDescent="0.3">
      <c r="A489" s="53"/>
      <c r="B489" s="137"/>
      <c r="C489" s="37" t="s">
        <v>55</v>
      </c>
      <c r="D489" s="58"/>
      <c r="E489" s="60"/>
      <c r="F489" s="62"/>
      <c r="G489" s="14" t="s">
        <v>7</v>
      </c>
      <c r="H489" s="14">
        <v>3</v>
      </c>
      <c r="I489" s="14">
        <v>3</v>
      </c>
      <c r="J489" s="14">
        <v>3</v>
      </c>
      <c r="K489" s="14">
        <v>3</v>
      </c>
      <c r="L489" s="13" t="str">
        <f t="shared" si="43"/>
        <v>C3</v>
      </c>
      <c r="M489" s="4" t="str">
        <f t="shared" si="40"/>
        <v>RIESGO BAJO</v>
      </c>
    </row>
    <row r="490" spans="1:13" s="8" customFormat="1" ht="27.75" customHeight="1" thickBot="1" x14ac:dyDescent="0.3">
      <c r="A490" s="53"/>
      <c r="B490" s="137"/>
      <c r="C490" s="37" t="s">
        <v>56</v>
      </c>
      <c r="D490" s="58"/>
      <c r="E490" s="61"/>
      <c r="F490" s="62"/>
      <c r="G490" s="14" t="s">
        <v>7</v>
      </c>
      <c r="H490" s="14">
        <v>3</v>
      </c>
      <c r="I490" s="14">
        <v>3</v>
      </c>
      <c r="J490" s="14">
        <v>3</v>
      </c>
      <c r="K490" s="14">
        <v>3</v>
      </c>
      <c r="L490" s="13" t="str">
        <f t="shared" si="43"/>
        <v>C3</v>
      </c>
      <c r="M490" s="4" t="str">
        <f t="shared" si="40"/>
        <v>RIESGO BAJO</v>
      </c>
    </row>
    <row r="491" spans="1:13" ht="27.75" customHeight="1" thickBot="1" x14ac:dyDescent="0.3">
      <c r="A491" s="53"/>
      <c r="B491" s="137"/>
      <c r="C491" s="37" t="s">
        <v>54</v>
      </c>
      <c r="D491" s="58">
        <v>162</v>
      </c>
      <c r="E491" s="72" t="s">
        <v>111</v>
      </c>
      <c r="F491" s="62" t="s">
        <v>147</v>
      </c>
      <c r="G491" s="14" t="s">
        <v>7</v>
      </c>
      <c r="H491" s="14">
        <v>2</v>
      </c>
      <c r="I491" s="14">
        <v>2</v>
      </c>
      <c r="J491" s="14">
        <v>2</v>
      </c>
      <c r="K491" s="14">
        <v>2</v>
      </c>
      <c r="L491" s="13" t="str">
        <f t="shared" si="43"/>
        <v>C2</v>
      </c>
      <c r="M491" s="4" t="str">
        <f t="shared" si="40"/>
        <v>RIESGO BAJO</v>
      </c>
    </row>
    <row r="492" spans="1:13" ht="27.75" customHeight="1" thickBot="1" x14ac:dyDescent="0.3">
      <c r="A492" s="53"/>
      <c r="B492" s="137"/>
      <c r="C492" s="37" t="s">
        <v>55</v>
      </c>
      <c r="D492" s="58"/>
      <c r="E492" s="72"/>
      <c r="F492" s="62"/>
      <c r="G492" s="14" t="s">
        <v>7</v>
      </c>
      <c r="H492" s="14">
        <v>2</v>
      </c>
      <c r="I492" s="14">
        <v>2</v>
      </c>
      <c r="J492" s="14">
        <v>2</v>
      </c>
      <c r="K492" s="14">
        <v>2</v>
      </c>
      <c r="L492" s="13" t="str">
        <f t="shared" si="43"/>
        <v>C2</v>
      </c>
      <c r="M492" s="4" t="str">
        <f t="shared" si="40"/>
        <v>RIESGO BAJO</v>
      </c>
    </row>
    <row r="493" spans="1:13" ht="27.75" customHeight="1" thickBot="1" x14ac:dyDescent="0.3">
      <c r="A493" s="54"/>
      <c r="B493" s="138"/>
      <c r="C493" s="37" t="s">
        <v>56</v>
      </c>
      <c r="D493" s="58"/>
      <c r="E493" s="72"/>
      <c r="F493" s="62"/>
      <c r="G493" s="14" t="s">
        <v>7</v>
      </c>
      <c r="H493" s="14">
        <v>2</v>
      </c>
      <c r="I493" s="14">
        <v>2</v>
      </c>
      <c r="J493" s="14">
        <v>2</v>
      </c>
      <c r="K493" s="14">
        <v>2</v>
      </c>
      <c r="L493" s="13" t="str">
        <f t="shared" si="43"/>
        <v>C2</v>
      </c>
      <c r="M493" s="4" t="str">
        <f t="shared" si="40"/>
        <v>RIESGO BAJO</v>
      </c>
    </row>
    <row r="494" spans="1:13" s="8" customFormat="1" ht="27.75" customHeight="1" thickBot="1" x14ac:dyDescent="0.3">
      <c r="A494" s="52">
        <v>40</v>
      </c>
      <c r="B494" s="55" t="s">
        <v>91</v>
      </c>
      <c r="C494" s="37" t="s">
        <v>54</v>
      </c>
      <c r="D494" s="58">
        <v>163</v>
      </c>
      <c r="E494" s="66" t="s">
        <v>105</v>
      </c>
      <c r="F494" s="69" t="s">
        <v>57</v>
      </c>
      <c r="G494" s="14" t="s">
        <v>9</v>
      </c>
      <c r="H494" s="14">
        <v>1</v>
      </c>
      <c r="I494" s="14">
        <v>1</v>
      </c>
      <c r="J494" s="14">
        <v>1</v>
      </c>
      <c r="K494" s="14">
        <v>1</v>
      </c>
      <c r="L494" s="13" t="str">
        <f t="shared" si="43"/>
        <v>D1</v>
      </c>
      <c r="M494" s="4" t="str">
        <f t="shared" si="40"/>
        <v>RIESGO BAJO</v>
      </c>
    </row>
    <row r="495" spans="1:13" s="8" customFormat="1" ht="27.75" customHeight="1" thickBot="1" x14ac:dyDescent="0.3">
      <c r="A495" s="53"/>
      <c r="B495" s="56"/>
      <c r="C495" s="37" t="s">
        <v>55</v>
      </c>
      <c r="D495" s="58"/>
      <c r="E495" s="67"/>
      <c r="F495" s="70"/>
      <c r="G495" s="14" t="s">
        <v>9</v>
      </c>
      <c r="H495" s="14">
        <v>1</v>
      </c>
      <c r="I495" s="14">
        <v>1</v>
      </c>
      <c r="J495" s="14">
        <v>1</v>
      </c>
      <c r="K495" s="14">
        <v>1</v>
      </c>
      <c r="L495" s="13" t="str">
        <f t="shared" si="43"/>
        <v>D1</v>
      </c>
      <c r="M495" s="4" t="str">
        <f t="shared" si="40"/>
        <v>RIESGO BAJO</v>
      </c>
    </row>
    <row r="496" spans="1:13" s="8" customFormat="1" ht="27.75" customHeight="1" thickBot="1" x14ac:dyDescent="0.3">
      <c r="A496" s="53"/>
      <c r="B496" s="56"/>
      <c r="C496" s="37" t="s">
        <v>56</v>
      </c>
      <c r="D496" s="58"/>
      <c r="E496" s="68"/>
      <c r="F496" s="71"/>
      <c r="G496" s="14" t="s">
        <v>9</v>
      </c>
      <c r="H496" s="14">
        <v>1</v>
      </c>
      <c r="I496" s="14">
        <v>1</v>
      </c>
      <c r="J496" s="14">
        <v>1</v>
      </c>
      <c r="K496" s="14">
        <v>1</v>
      </c>
      <c r="L496" s="13" t="str">
        <f t="shared" si="43"/>
        <v>D1</v>
      </c>
      <c r="M496" s="4" t="str">
        <f t="shared" si="40"/>
        <v>RIESGO BAJO</v>
      </c>
    </row>
    <row r="497" spans="1:13" ht="27.75" customHeight="1" thickBot="1" x14ac:dyDescent="0.3">
      <c r="A497" s="53"/>
      <c r="B497" s="56"/>
      <c r="C497" s="37" t="s">
        <v>54</v>
      </c>
      <c r="D497" s="58">
        <v>164</v>
      </c>
      <c r="E497" s="59" t="s">
        <v>115</v>
      </c>
      <c r="F497" s="69" t="s">
        <v>140</v>
      </c>
      <c r="G497" s="14" t="s">
        <v>5</v>
      </c>
      <c r="H497" s="14">
        <v>2</v>
      </c>
      <c r="I497" s="14">
        <v>1</v>
      </c>
      <c r="J497" s="14">
        <v>2</v>
      </c>
      <c r="K497" s="14">
        <v>2</v>
      </c>
      <c r="L497" s="13" t="str">
        <f t="shared" si="43"/>
        <v>B2</v>
      </c>
      <c r="M497" s="4" t="str">
        <f t="shared" si="40"/>
        <v>RIESGO BAJO</v>
      </c>
    </row>
    <row r="498" spans="1:13" ht="27.75" customHeight="1" thickBot="1" x14ac:dyDescent="0.3">
      <c r="A498" s="53"/>
      <c r="B498" s="56"/>
      <c r="C498" s="37" t="s">
        <v>55</v>
      </c>
      <c r="D498" s="58"/>
      <c r="E498" s="60"/>
      <c r="F498" s="70"/>
      <c r="G498" s="14" t="s">
        <v>5</v>
      </c>
      <c r="H498" s="14">
        <v>2</v>
      </c>
      <c r="I498" s="14">
        <v>1</v>
      </c>
      <c r="J498" s="14">
        <v>2</v>
      </c>
      <c r="K498" s="14">
        <v>2</v>
      </c>
      <c r="L498" s="13" t="str">
        <f t="shared" si="43"/>
        <v>B2</v>
      </c>
      <c r="M498" s="4" t="str">
        <f t="shared" si="40"/>
        <v>RIESGO BAJO</v>
      </c>
    </row>
    <row r="499" spans="1:13" ht="27.75" customHeight="1" thickBot="1" x14ac:dyDescent="0.3">
      <c r="A499" s="53"/>
      <c r="B499" s="56"/>
      <c r="C499" s="37" t="s">
        <v>56</v>
      </c>
      <c r="D499" s="58"/>
      <c r="E499" s="61"/>
      <c r="F499" s="71"/>
      <c r="G499" s="14" t="s">
        <v>5</v>
      </c>
      <c r="H499" s="14">
        <v>2</v>
      </c>
      <c r="I499" s="14">
        <v>1</v>
      </c>
      <c r="J499" s="14">
        <v>2</v>
      </c>
      <c r="K499" s="14">
        <v>2</v>
      </c>
      <c r="L499" s="13" t="str">
        <f t="shared" si="43"/>
        <v>B2</v>
      </c>
      <c r="M499" s="4" t="str">
        <f t="shared" si="40"/>
        <v>RIESGO BAJO</v>
      </c>
    </row>
    <row r="500" spans="1:13" s="8" customFormat="1" ht="27.75" customHeight="1" thickBot="1" x14ac:dyDescent="0.3">
      <c r="A500" s="53"/>
      <c r="B500" s="56"/>
      <c r="C500" s="37" t="s">
        <v>54</v>
      </c>
      <c r="D500" s="58">
        <v>165</v>
      </c>
      <c r="E500" s="59" t="s">
        <v>112</v>
      </c>
      <c r="F500" s="62" t="s">
        <v>146</v>
      </c>
      <c r="G500" s="14" t="s">
        <v>7</v>
      </c>
      <c r="H500" s="14">
        <v>3</v>
      </c>
      <c r="I500" s="14">
        <v>3</v>
      </c>
      <c r="J500" s="14">
        <v>3</v>
      </c>
      <c r="K500" s="14">
        <v>3</v>
      </c>
      <c r="L500" s="13" t="str">
        <f t="shared" ref="L500:L505" si="44">IF(G500="","",(CONCATENATE(G500,MAX(H500:K500))))</f>
        <v>C3</v>
      </c>
      <c r="M500" s="4" t="str">
        <f t="shared" si="40"/>
        <v>RIESGO BAJO</v>
      </c>
    </row>
    <row r="501" spans="1:13" s="8" customFormat="1" ht="27.75" customHeight="1" thickBot="1" x14ac:dyDescent="0.3">
      <c r="A501" s="53"/>
      <c r="B501" s="56"/>
      <c r="C501" s="37" t="s">
        <v>55</v>
      </c>
      <c r="D501" s="58"/>
      <c r="E501" s="60"/>
      <c r="F501" s="62"/>
      <c r="G501" s="14" t="s">
        <v>7</v>
      </c>
      <c r="H501" s="14">
        <v>3</v>
      </c>
      <c r="I501" s="14">
        <v>3</v>
      </c>
      <c r="J501" s="14">
        <v>3</v>
      </c>
      <c r="K501" s="14">
        <v>3</v>
      </c>
      <c r="L501" s="13" t="str">
        <f t="shared" si="44"/>
        <v>C3</v>
      </c>
      <c r="M501" s="4" t="str">
        <f t="shared" si="40"/>
        <v>RIESGO BAJO</v>
      </c>
    </row>
    <row r="502" spans="1:13" s="8" customFormat="1" ht="27.75" customHeight="1" thickBot="1" x14ac:dyDescent="0.3">
      <c r="A502" s="53"/>
      <c r="B502" s="56"/>
      <c r="C502" s="37" t="s">
        <v>56</v>
      </c>
      <c r="D502" s="58"/>
      <c r="E502" s="61"/>
      <c r="F502" s="62"/>
      <c r="G502" s="14" t="s">
        <v>7</v>
      </c>
      <c r="H502" s="14">
        <v>3</v>
      </c>
      <c r="I502" s="14">
        <v>3</v>
      </c>
      <c r="J502" s="14">
        <v>3</v>
      </c>
      <c r="K502" s="14">
        <v>3</v>
      </c>
      <c r="L502" s="13" t="str">
        <f t="shared" si="44"/>
        <v>C3</v>
      </c>
      <c r="M502" s="4" t="str">
        <f t="shared" si="40"/>
        <v>RIESGO BAJO</v>
      </c>
    </row>
    <row r="503" spans="1:13" ht="27.75" customHeight="1" thickBot="1" x14ac:dyDescent="0.3">
      <c r="A503" s="53"/>
      <c r="B503" s="56"/>
      <c r="C503" s="37" t="s">
        <v>54</v>
      </c>
      <c r="D503" s="58">
        <v>166</v>
      </c>
      <c r="E503" s="72" t="s">
        <v>111</v>
      </c>
      <c r="F503" s="62" t="s">
        <v>147</v>
      </c>
      <c r="G503" s="14" t="s">
        <v>7</v>
      </c>
      <c r="H503" s="14">
        <v>2</v>
      </c>
      <c r="I503" s="14">
        <v>2</v>
      </c>
      <c r="J503" s="14">
        <v>2</v>
      </c>
      <c r="K503" s="14">
        <v>2</v>
      </c>
      <c r="L503" s="13" t="str">
        <f t="shared" si="44"/>
        <v>C2</v>
      </c>
      <c r="M503" s="4" t="str">
        <f t="shared" si="40"/>
        <v>RIESGO BAJO</v>
      </c>
    </row>
    <row r="504" spans="1:13" ht="27.75" customHeight="1" thickBot="1" x14ac:dyDescent="0.3">
      <c r="A504" s="53"/>
      <c r="B504" s="56"/>
      <c r="C504" s="37" t="s">
        <v>55</v>
      </c>
      <c r="D504" s="58"/>
      <c r="E504" s="72"/>
      <c r="F504" s="62"/>
      <c r="G504" s="14" t="s">
        <v>7</v>
      </c>
      <c r="H504" s="14">
        <v>2</v>
      </c>
      <c r="I504" s="14">
        <v>2</v>
      </c>
      <c r="J504" s="14">
        <v>2</v>
      </c>
      <c r="K504" s="14">
        <v>2</v>
      </c>
      <c r="L504" s="13" t="str">
        <f t="shared" si="44"/>
        <v>C2</v>
      </c>
      <c r="M504" s="4" t="str">
        <f t="shared" si="40"/>
        <v>RIESGO BAJO</v>
      </c>
    </row>
    <row r="505" spans="1:13" ht="27.75" customHeight="1" thickBot="1" x14ac:dyDescent="0.3">
      <c r="A505" s="54"/>
      <c r="B505" s="57"/>
      <c r="C505" s="37" t="s">
        <v>56</v>
      </c>
      <c r="D505" s="58"/>
      <c r="E505" s="72"/>
      <c r="F505" s="62"/>
      <c r="G505" s="14" t="s">
        <v>7</v>
      </c>
      <c r="H505" s="14">
        <v>2</v>
      </c>
      <c r="I505" s="14">
        <v>2</v>
      </c>
      <c r="J505" s="14">
        <v>2</v>
      </c>
      <c r="K505" s="14">
        <v>2</v>
      </c>
      <c r="L505" s="13" t="str">
        <f t="shared" si="44"/>
        <v>C2</v>
      </c>
      <c r="M505" s="4" t="str">
        <f t="shared" si="40"/>
        <v>RIESGO BAJO</v>
      </c>
    </row>
    <row r="506" spans="1:13" ht="27.75" customHeight="1" thickBot="1" x14ac:dyDescent="0.3">
      <c r="A506" s="52">
        <v>41</v>
      </c>
      <c r="B506" s="55" t="s">
        <v>24</v>
      </c>
      <c r="C506" s="37" t="s">
        <v>54</v>
      </c>
      <c r="D506" s="58">
        <v>167</v>
      </c>
      <c r="E506" s="59" t="s">
        <v>112</v>
      </c>
      <c r="F506" s="62" t="s">
        <v>146</v>
      </c>
      <c r="G506" s="14" t="s">
        <v>7</v>
      </c>
      <c r="H506" s="14">
        <v>3</v>
      </c>
      <c r="I506" s="14">
        <v>3</v>
      </c>
      <c r="J506" s="14">
        <v>3</v>
      </c>
      <c r="K506" s="14">
        <v>3</v>
      </c>
      <c r="L506" s="13" t="str">
        <f t="shared" si="43"/>
        <v>C3</v>
      </c>
      <c r="M506" s="4" t="str">
        <f t="shared" si="40"/>
        <v>RIESGO BAJO</v>
      </c>
    </row>
    <row r="507" spans="1:13" ht="27.75" customHeight="1" thickBot="1" x14ac:dyDescent="0.3">
      <c r="A507" s="53"/>
      <c r="B507" s="56"/>
      <c r="C507" s="37" t="s">
        <v>55</v>
      </c>
      <c r="D507" s="58"/>
      <c r="E507" s="60"/>
      <c r="F507" s="62"/>
      <c r="G507" s="14" t="s">
        <v>7</v>
      </c>
      <c r="H507" s="14">
        <v>3</v>
      </c>
      <c r="I507" s="14">
        <v>3</v>
      </c>
      <c r="J507" s="14">
        <v>3</v>
      </c>
      <c r="K507" s="14">
        <v>3</v>
      </c>
      <c r="L507" s="13" t="str">
        <f t="shared" si="43"/>
        <v>C3</v>
      </c>
      <c r="M507" s="4" t="str">
        <f t="shared" si="40"/>
        <v>RIESGO BAJO</v>
      </c>
    </row>
    <row r="508" spans="1:13" ht="27.75" customHeight="1" thickBot="1" x14ac:dyDescent="0.3">
      <c r="A508" s="53"/>
      <c r="B508" s="56"/>
      <c r="C508" s="37" t="s">
        <v>56</v>
      </c>
      <c r="D508" s="58"/>
      <c r="E508" s="61"/>
      <c r="F508" s="62"/>
      <c r="G508" s="14" t="s">
        <v>7</v>
      </c>
      <c r="H508" s="14">
        <v>3</v>
      </c>
      <c r="I508" s="14">
        <v>3</v>
      </c>
      <c r="J508" s="14">
        <v>3</v>
      </c>
      <c r="K508" s="14">
        <v>3</v>
      </c>
      <c r="L508" s="13" t="str">
        <f t="shared" si="43"/>
        <v>C3</v>
      </c>
      <c r="M508" s="4" t="str">
        <f t="shared" si="40"/>
        <v>RIESGO BAJO</v>
      </c>
    </row>
    <row r="509" spans="1:13" ht="27.75" customHeight="1" thickBot="1" x14ac:dyDescent="0.3">
      <c r="A509" s="53"/>
      <c r="B509" s="56"/>
      <c r="C509" s="37" t="s">
        <v>54</v>
      </c>
      <c r="D509" s="58">
        <v>168</v>
      </c>
      <c r="E509" s="72" t="s">
        <v>111</v>
      </c>
      <c r="F509" s="62" t="s">
        <v>147</v>
      </c>
      <c r="G509" s="14" t="s">
        <v>7</v>
      </c>
      <c r="H509" s="14">
        <v>2</v>
      </c>
      <c r="I509" s="14">
        <v>2</v>
      </c>
      <c r="J509" s="14">
        <v>2</v>
      </c>
      <c r="K509" s="14">
        <v>2</v>
      </c>
      <c r="L509" s="13" t="str">
        <f t="shared" si="43"/>
        <v>C2</v>
      </c>
      <c r="M509" s="4" t="str">
        <f t="shared" si="40"/>
        <v>RIESGO BAJO</v>
      </c>
    </row>
    <row r="510" spans="1:13" ht="27.75" customHeight="1" thickBot="1" x14ac:dyDescent="0.3">
      <c r="A510" s="53"/>
      <c r="B510" s="56"/>
      <c r="C510" s="37" t="s">
        <v>55</v>
      </c>
      <c r="D510" s="58"/>
      <c r="E510" s="72"/>
      <c r="F510" s="62"/>
      <c r="G510" s="14" t="s">
        <v>7</v>
      </c>
      <c r="H510" s="14">
        <v>2</v>
      </c>
      <c r="I510" s="14">
        <v>2</v>
      </c>
      <c r="J510" s="14">
        <v>2</v>
      </c>
      <c r="K510" s="14">
        <v>2</v>
      </c>
      <c r="L510" s="13" t="str">
        <f t="shared" si="43"/>
        <v>C2</v>
      </c>
      <c r="M510" s="4" t="str">
        <f t="shared" si="40"/>
        <v>RIESGO BAJO</v>
      </c>
    </row>
    <row r="511" spans="1:13" ht="27.75" customHeight="1" thickBot="1" x14ac:dyDescent="0.3">
      <c r="A511" s="53"/>
      <c r="B511" s="56"/>
      <c r="C511" s="37" t="s">
        <v>56</v>
      </c>
      <c r="D511" s="58"/>
      <c r="E511" s="72"/>
      <c r="F511" s="62"/>
      <c r="G511" s="14" t="s">
        <v>7</v>
      </c>
      <c r="H511" s="14">
        <v>2</v>
      </c>
      <c r="I511" s="14">
        <v>2</v>
      </c>
      <c r="J511" s="14">
        <v>2</v>
      </c>
      <c r="K511" s="14">
        <v>2</v>
      </c>
      <c r="L511" s="13" t="str">
        <f t="shared" si="43"/>
        <v>C2</v>
      </c>
      <c r="M511" s="4" t="str">
        <f t="shared" si="40"/>
        <v>RIESGO BAJO</v>
      </c>
    </row>
    <row r="512" spans="1:13" ht="27.75" customHeight="1" thickBot="1" x14ac:dyDescent="0.3">
      <c r="A512" s="53"/>
      <c r="B512" s="56"/>
      <c r="C512" s="37" t="s">
        <v>54</v>
      </c>
      <c r="D512" s="58">
        <v>169</v>
      </c>
      <c r="E512" s="59" t="s">
        <v>115</v>
      </c>
      <c r="F512" s="69" t="s">
        <v>140</v>
      </c>
      <c r="G512" s="14" t="s">
        <v>7</v>
      </c>
      <c r="H512" s="14">
        <v>2</v>
      </c>
      <c r="I512" s="14">
        <v>1</v>
      </c>
      <c r="J512" s="14">
        <v>2</v>
      </c>
      <c r="K512" s="14">
        <v>2</v>
      </c>
      <c r="L512" s="13" t="str">
        <f t="shared" si="43"/>
        <v>C2</v>
      </c>
      <c r="M512" s="4" t="str">
        <f t="shared" si="40"/>
        <v>RIESGO BAJO</v>
      </c>
    </row>
    <row r="513" spans="1:13" ht="27.75" customHeight="1" thickBot="1" x14ac:dyDescent="0.3">
      <c r="A513" s="53"/>
      <c r="B513" s="56"/>
      <c r="C513" s="37" t="s">
        <v>55</v>
      </c>
      <c r="D513" s="58"/>
      <c r="E513" s="60"/>
      <c r="F513" s="70"/>
      <c r="G513" s="14" t="s">
        <v>7</v>
      </c>
      <c r="H513" s="14">
        <v>2</v>
      </c>
      <c r="I513" s="14">
        <v>1</v>
      </c>
      <c r="J513" s="14">
        <v>2</v>
      </c>
      <c r="K513" s="14">
        <v>2</v>
      </c>
      <c r="L513" s="13" t="str">
        <f t="shared" si="43"/>
        <v>C2</v>
      </c>
      <c r="M513" s="4" t="str">
        <f t="shared" si="40"/>
        <v>RIESGO BAJO</v>
      </c>
    </row>
    <row r="514" spans="1:13" ht="27.75" customHeight="1" thickBot="1" x14ac:dyDescent="0.3">
      <c r="A514" s="54"/>
      <c r="B514" s="57"/>
      <c r="C514" s="37" t="s">
        <v>56</v>
      </c>
      <c r="D514" s="58"/>
      <c r="E514" s="61"/>
      <c r="F514" s="71"/>
      <c r="G514" s="14" t="s">
        <v>7</v>
      </c>
      <c r="H514" s="14">
        <v>2</v>
      </c>
      <c r="I514" s="14">
        <v>1</v>
      </c>
      <c r="J514" s="14">
        <v>2</v>
      </c>
      <c r="K514" s="14">
        <v>2</v>
      </c>
      <c r="L514" s="13" t="str">
        <f t="shared" si="43"/>
        <v>C2</v>
      </c>
      <c r="M514" s="4" t="str">
        <f t="shared" si="40"/>
        <v>RIESGO BAJO</v>
      </c>
    </row>
    <row r="515" spans="1:13" s="8" customFormat="1" ht="27.75" customHeight="1" thickBot="1" x14ac:dyDescent="0.3">
      <c r="A515" s="52">
        <v>42</v>
      </c>
      <c r="B515" s="139" t="s">
        <v>77</v>
      </c>
      <c r="C515" s="37" t="s">
        <v>54</v>
      </c>
      <c r="D515" s="58">
        <v>170</v>
      </c>
      <c r="E515" s="59" t="s">
        <v>114</v>
      </c>
      <c r="F515" s="62" t="s">
        <v>57</v>
      </c>
      <c r="G515" s="14" t="s">
        <v>9</v>
      </c>
      <c r="H515" s="14">
        <v>2</v>
      </c>
      <c r="I515" s="14">
        <v>2</v>
      </c>
      <c r="J515" s="14">
        <v>3</v>
      </c>
      <c r="K515" s="14">
        <v>2</v>
      </c>
      <c r="L515" s="13" t="str">
        <f t="shared" si="39"/>
        <v>D3</v>
      </c>
      <c r="M515" s="4" t="str">
        <f t="shared" si="40"/>
        <v>RIESGO MEDIO</v>
      </c>
    </row>
    <row r="516" spans="1:13" s="8" customFormat="1" ht="27.75" customHeight="1" thickBot="1" x14ac:dyDescent="0.3">
      <c r="A516" s="53"/>
      <c r="B516" s="140"/>
      <c r="C516" s="37" t="s">
        <v>55</v>
      </c>
      <c r="D516" s="58"/>
      <c r="E516" s="60"/>
      <c r="F516" s="62"/>
      <c r="G516" s="14" t="s">
        <v>9</v>
      </c>
      <c r="H516" s="14">
        <v>2</v>
      </c>
      <c r="I516" s="14">
        <v>2</v>
      </c>
      <c r="J516" s="14">
        <v>3</v>
      </c>
      <c r="K516" s="14">
        <v>2</v>
      </c>
      <c r="L516" s="13" t="str">
        <f t="shared" si="39"/>
        <v>D3</v>
      </c>
      <c r="M516" s="4" t="str">
        <f t="shared" si="40"/>
        <v>RIESGO MEDIO</v>
      </c>
    </row>
    <row r="517" spans="1:13" s="8" customFormat="1" ht="27.75" customHeight="1" thickBot="1" x14ac:dyDescent="0.3">
      <c r="A517" s="53"/>
      <c r="B517" s="140"/>
      <c r="C517" s="37" t="s">
        <v>56</v>
      </c>
      <c r="D517" s="58"/>
      <c r="E517" s="61"/>
      <c r="F517" s="62"/>
      <c r="G517" s="14" t="s">
        <v>9</v>
      </c>
      <c r="H517" s="14">
        <v>2</v>
      </c>
      <c r="I517" s="14">
        <v>2</v>
      </c>
      <c r="J517" s="14">
        <v>3</v>
      </c>
      <c r="K517" s="14">
        <v>2</v>
      </c>
      <c r="L517" s="13" t="str">
        <f t="shared" si="39"/>
        <v>D3</v>
      </c>
      <c r="M517" s="4" t="str">
        <f t="shared" si="40"/>
        <v>RIESGO MEDIO</v>
      </c>
    </row>
    <row r="518" spans="1:13" ht="27.75" customHeight="1" thickBot="1" x14ac:dyDescent="0.3">
      <c r="A518" s="53"/>
      <c r="B518" s="140"/>
      <c r="C518" s="37" t="s">
        <v>54</v>
      </c>
      <c r="D518" s="58">
        <v>171</v>
      </c>
      <c r="E518" s="63" t="s">
        <v>105</v>
      </c>
      <c r="F518" s="69" t="s">
        <v>57</v>
      </c>
      <c r="G518" s="14" t="s">
        <v>9</v>
      </c>
      <c r="H518" s="14">
        <v>1</v>
      </c>
      <c r="I518" s="14">
        <v>2</v>
      </c>
      <c r="J518" s="14">
        <v>2</v>
      </c>
      <c r="K518" s="14">
        <v>1</v>
      </c>
      <c r="L518" s="13" t="str">
        <f t="shared" si="39"/>
        <v>D2</v>
      </c>
      <c r="M518" s="4" t="str">
        <f t="shared" ref="M518:M578" si="45">IF(OR(L518=$P$2,L518=$P$3,L518=$P$4,L518=$P$5,L518=$P$6,L518=$P$7,L518=$P$8,L518=$P$9,L518=$P$10,L518=$P$11,L518=$P$12,L518=$P$13,L518=$P$14),"RIESGO BAJO",IF(OR(L518=$Q$2,L518=$Q$3,L518=$Q$4,L518=$Q$5,L518=$Q$6,L518=$Q$7,L518=$Q$8,L518),"RIESGO MEDIO",IF(OR(L518=$R$2,L518=$R$3,L518=$R$4,L518=$R$5,L518=$R$6,L518=$R$7),"RIESGO ALTO",IF(OR(L518=$S$2,L518=$S$3,L518=$S$4,L518=$S$5),"RIESGO MUY ALTO",""))))</f>
        <v>RIESGO BAJO</v>
      </c>
    </row>
    <row r="519" spans="1:13" ht="27.75" customHeight="1" thickBot="1" x14ac:dyDescent="0.3">
      <c r="A519" s="53"/>
      <c r="B519" s="140"/>
      <c r="C519" s="37" t="s">
        <v>55</v>
      </c>
      <c r="D519" s="58"/>
      <c r="E519" s="64"/>
      <c r="F519" s="70"/>
      <c r="G519" s="14" t="s">
        <v>9</v>
      </c>
      <c r="H519" s="14">
        <v>2</v>
      </c>
      <c r="I519" s="14">
        <v>2</v>
      </c>
      <c r="J519" s="14">
        <v>4</v>
      </c>
      <c r="K519" s="14">
        <v>2</v>
      </c>
      <c r="L519" s="13" t="str">
        <f t="shared" si="39"/>
        <v>D4</v>
      </c>
      <c r="M519" s="4" t="str">
        <f t="shared" si="45"/>
        <v>RIESGO ALTO</v>
      </c>
    </row>
    <row r="520" spans="1:13" ht="27.75" customHeight="1" thickBot="1" x14ac:dyDescent="0.3">
      <c r="A520" s="53"/>
      <c r="B520" s="140"/>
      <c r="C520" s="37" t="s">
        <v>56</v>
      </c>
      <c r="D520" s="58"/>
      <c r="E520" s="65"/>
      <c r="F520" s="71"/>
      <c r="G520" s="14" t="s">
        <v>7</v>
      </c>
      <c r="H520" s="14">
        <v>1</v>
      </c>
      <c r="I520" s="14">
        <v>1</v>
      </c>
      <c r="J520" s="14">
        <v>1</v>
      </c>
      <c r="K520" s="14">
        <v>3</v>
      </c>
      <c r="L520" s="13" t="str">
        <f t="shared" si="39"/>
        <v>C3</v>
      </c>
      <c r="M520" s="4" t="str">
        <f t="shared" si="45"/>
        <v>RIESGO BAJO</v>
      </c>
    </row>
    <row r="521" spans="1:13" ht="27.75" customHeight="1" thickBot="1" x14ac:dyDescent="0.3">
      <c r="A521" s="53"/>
      <c r="B521" s="140"/>
      <c r="C521" s="37" t="s">
        <v>54</v>
      </c>
      <c r="D521" s="58">
        <v>172</v>
      </c>
      <c r="E521" s="63" t="s">
        <v>113</v>
      </c>
      <c r="F521" s="62" t="s">
        <v>58</v>
      </c>
      <c r="G521" s="14" t="s">
        <v>9</v>
      </c>
      <c r="H521" s="14">
        <v>1</v>
      </c>
      <c r="I521" s="14">
        <v>2</v>
      </c>
      <c r="J521" s="14">
        <v>2</v>
      </c>
      <c r="K521" s="14">
        <v>1</v>
      </c>
      <c r="L521" s="13" t="str">
        <f t="shared" si="39"/>
        <v>D2</v>
      </c>
      <c r="M521" s="4" t="str">
        <f t="shared" si="45"/>
        <v>RIESGO BAJO</v>
      </c>
    </row>
    <row r="522" spans="1:13" ht="27.75" customHeight="1" thickBot="1" x14ac:dyDescent="0.3">
      <c r="A522" s="53"/>
      <c r="B522" s="140"/>
      <c r="C522" s="37" t="s">
        <v>55</v>
      </c>
      <c r="D522" s="58"/>
      <c r="E522" s="64"/>
      <c r="F522" s="62"/>
      <c r="G522" s="14" t="s">
        <v>9</v>
      </c>
      <c r="H522" s="14">
        <v>2</v>
      </c>
      <c r="I522" s="14">
        <v>2</v>
      </c>
      <c r="J522" s="14">
        <v>4</v>
      </c>
      <c r="K522" s="14">
        <v>3</v>
      </c>
      <c r="L522" s="13" t="str">
        <f t="shared" si="39"/>
        <v>D4</v>
      </c>
      <c r="M522" s="4" t="str">
        <f t="shared" si="45"/>
        <v>RIESGO ALTO</v>
      </c>
    </row>
    <row r="523" spans="1:13" ht="27.75" customHeight="1" thickBot="1" x14ac:dyDescent="0.3">
      <c r="A523" s="53"/>
      <c r="B523" s="140"/>
      <c r="C523" s="37" t="s">
        <v>56</v>
      </c>
      <c r="D523" s="58"/>
      <c r="E523" s="65"/>
      <c r="F523" s="62"/>
      <c r="G523" s="14" t="s">
        <v>7</v>
      </c>
      <c r="H523" s="14">
        <v>1</v>
      </c>
      <c r="I523" s="14">
        <v>1</v>
      </c>
      <c r="J523" s="14">
        <v>1</v>
      </c>
      <c r="K523" s="14">
        <v>3</v>
      </c>
      <c r="L523" s="13" t="str">
        <f t="shared" si="39"/>
        <v>C3</v>
      </c>
      <c r="M523" s="4" t="str">
        <f t="shared" si="45"/>
        <v>RIESGO BAJO</v>
      </c>
    </row>
    <row r="524" spans="1:13" ht="27.75" customHeight="1" thickBot="1" x14ac:dyDescent="0.3">
      <c r="A524" s="53"/>
      <c r="B524" s="140"/>
      <c r="C524" s="37" t="s">
        <v>54</v>
      </c>
      <c r="D524" s="58">
        <v>173</v>
      </c>
      <c r="E524" s="59" t="s">
        <v>112</v>
      </c>
      <c r="F524" s="62" t="s">
        <v>146</v>
      </c>
      <c r="G524" s="14" t="s">
        <v>7</v>
      </c>
      <c r="H524" s="14">
        <v>3</v>
      </c>
      <c r="I524" s="14">
        <v>3</v>
      </c>
      <c r="J524" s="14">
        <v>3</v>
      </c>
      <c r="K524" s="14">
        <v>3</v>
      </c>
      <c r="L524" s="13" t="str">
        <f t="shared" si="39"/>
        <v>C3</v>
      </c>
      <c r="M524" s="4" t="str">
        <f t="shared" si="45"/>
        <v>RIESGO BAJO</v>
      </c>
    </row>
    <row r="525" spans="1:13" ht="27.75" customHeight="1" thickBot="1" x14ac:dyDescent="0.3">
      <c r="A525" s="53"/>
      <c r="B525" s="140"/>
      <c r="C525" s="37" t="s">
        <v>55</v>
      </c>
      <c r="D525" s="58"/>
      <c r="E525" s="60"/>
      <c r="F525" s="62"/>
      <c r="G525" s="14" t="s">
        <v>7</v>
      </c>
      <c r="H525" s="14">
        <v>3</v>
      </c>
      <c r="I525" s="14">
        <v>3</v>
      </c>
      <c r="J525" s="14">
        <v>3</v>
      </c>
      <c r="K525" s="14">
        <v>3</v>
      </c>
      <c r="L525" s="13" t="str">
        <f t="shared" si="39"/>
        <v>C3</v>
      </c>
      <c r="M525" s="4" t="str">
        <f t="shared" si="45"/>
        <v>RIESGO BAJO</v>
      </c>
    </row>
    <row r="526" spans="1:13" ht="27.75" customHeight="1" thickBot="1" x14ac:dyDescent="0.3">
      <c r="A526" s="53"/>
      <c r="B526" s="140"/>
      <c r="C526" s="37" t="s">
        <v>56</v>
      </c>
      <c r="D526" s="58"/>
      <c r="E526" s="61"/>
      <c r="F526" s="62"/>
      <c r="G526" s="14" t="s">
        <v>7</v>
      </c>
      <c r="H526" s="14">
        <v>3</v>
      </c>
      <c r="I526" s="14">
        <v>3</v>
      </c>
      <c r="J526" s="14">
        <v>3</v>
      </c>
      <c r="K526" s="14">
        <v>3</v>
      </c>
      <c r="L526" s="13" t="str">
        <f t="shared" si="39"/>
        <v>C3</v>
      </c>
      <c r="M526" s="4" t="str">
        <f t="shared" si="45"/>
        <v>RIESGO BAJO</v>
      </c>
    </row>
    <row r="527" spans="1:13" ht="27.75" customHeight="1" thickBot="1" x14ac:dyDescent="0.3">
      <c r="A527" s="53"/>
      <c r="B527" s="140"/>
      <c r="C527" s="37" t="s">
        <v>54</v>
      </c>
      <c r="D527" s="58">
        <v>174</v>
      </c>
      <c r="E527" s="72" t="s">
        <v>111</v>
      </c>
      <c r="F527" s="62" t="s">
        <v>147</v>
      </c>
      <c r="G527" s="14" t="s">
        <v>7</v>
      </c>
      <c r="H527" s="14">
        <v>2</v>
      </c>
      <c r="I527" s="14">
        <v>2</v>
      </c>
      <c r="J527" s="14">
        <v>2</v>
      </c>
      <c r="K527" s="14">
        <v>2</v>
      </c>
      <c r="L527" s="13" t="str">
        <f t="shared" si="39"/>
        <v>C2</v>
      </c>
      <c r="M527" s="4" t="str">
        <f t="shared" si="45"/>
        <v>RIESGO BAJO</v>
      </c>
    </row>
    <row r="528" spans="1:13" ht="27.75" customHeight="1" thickBot="1" x14ac:dyDescent="0.3">
      <c r="A528" s="53"/>
      <c r="B528" s="140"/>
      <c r="C528" s="37" t="s">
        <v>55</v>
      </c>
      <c r="D528" s="58"/>
      <c r="E528" s="72"/>
      <c r="F528" s="62"/>
      <c r="G528" s="14" t="s">
        <v>7</v>
      </c>
      <c r="H528" s="14">
        <v>2</v>
      </c>
      <c r="I528" s="14">
        <v>2</v>
      </c>
      <c r="J528" s="14">
        <v>2</v>
      </c>
      <c r="K528" s="14">
        <v>2</v>
      </c>
      <c r="L528" s="13" t="str">
        <f t="shared" si="39"/>
        <v>C2</v>
      </c>
      <c r="M528" s="4" t="str">
        <f t="shared" si="45"/>
        <v>RIESGO BAJO</v>
      </c>
    </row>
    <row r="529" spans="1:13" ht="27.75" customHeight="1" thickBot="1" x14ac:dyDescent="0.3">
      <c r="A529" s="54"/>
      <c r="B529" s="141"/>
      <c r="C529" s="37" t="s">
        <v>56</v>
      </c>
      <c r="D529" s="58"/>
      <c r="E529" s="72"/>
      <c r="F529" s="62"/>
      <c r="G529" s="14" t="s">
        <v>7</v>
      </c>
      <c r="H529" s="14">
        <v>2</v>
      </c>
      <c r="I529" s="14">
        <v>2</v>
      </c>
      <c r="J529" s="14">
        <v>2</v>
      </c>
      <c r="K529" s="14">
        <v>2</v>
      </c>
      <c r="L529" s="13" t="str">
        <f t="shared" si="39"/>
        <v>C2</v>
      </c>
      <c r="M529" s="4" t="str">
        <f t="shared" si="45"/>
        <v>RIESGO BAJO</v>
      </c>
    </row>
    <row r="530" spans="1:13" s="8" customFormat="1" ht="27.75" customHeight="1" thickBot="1" x14ac:dyDescent="0.3">
      <c r="A530" s="95">
        <v>43</v>
      </c>
      <c r="B530" s="98" t="s">
        <v>171</v>
      </c>
      <c r="C530" s="37" t="s">
        <v>54</v>
      </c>
      <c r="D530" s="58">
        <v>175</v>
      </c>
      <c r="E530" s="59" t="s">
        <v>115</v>
      </c>
      <c r="F530" s="69" t="s">
        <v>140</v>
      </c>
      <c r="G530" s="14" t="s">
        <v>7</v>
      </c>
      <c r="H530" s="14">
        <v>1</v>
      </c>
      <c r="I530" s="14">
        <v>1</v>
      </c>
      <c r="J530" s="14">
        <v>2</v>
      </c>
      <c r="K530" s="14">
        <v>2</v>
      </c>
      <c r="L530" s="13" t="str">
        <f t="shared" si="39"/>
        <v>C2</v>
      </c>
      <c r="M530" s="4" t="str">
        <f t="shared" si="45"/>
        <v>RIESGO BAJO</v>
      </c>
    </row>
    <row r="531" spans="1:13" s="8" customFormat="1" ht="27.75" customHeight="1" thickBot="1" x14ac:dyDescent="0.3">
      <c r="A531" s="96"/>
      <c r="B531" s="99"/>
      <c r="C531" s="37" t="s">
        <v>55</v>
      </c>
      <c r="D531" s="58"/>
      <c r="E531" s="60"/>
      <c r="F531" s="70"/>
      <c r="G531" s="14" t="s">
        <v>7</v>
      </c>
      <c r="H531" s="14">
        <v>1</v>
      </c>
      <c r="I531" s="14">
        <v>2</v>
      </c>
      <c r="J531" s="14">
        <v>2</v>
      </c>
      <c r="K531" s="14">
        <v>2</v>
      </c>
      <c r="L531" s="13" t="str">
        <f t="shared" si="39"/>
        <v>C2</v>
      </c>
      <c r="M531" s="4" t="str">
        <f t="shared" si="45"/>
        <v>RIESGO BAJO</v>
      </c>
    </row>
    <row r="532" spans="1:13" s="8" customFormat="1" ht="27.75" customHeight="1" thickBot="1" x14ac:dyDescent="0.3">
      <c r="A532" s="96"/>
      <c r="B532" s="99"/>
      <c r="C532" s="37" t="s">
        <v>56</v>
      </c>
      <c r="D532" s="58"/>
      <c r="E532" s="61"/>
      <c r="F532" s="71"/>
      <c r="G532" s="14" t="s">
        <v>7</v>
      </c>
      <c r="H532" s="14">
        <v>2</v>
      </c>
      <c r="I532" s="14">
        <v>3</v>
      </c>
      <c r="J532" s="14">
        <v>4</v>
      </c>
      <c r="K532" s="14">
        <v>3</v>
      </c>
      <c r="L532" s="13" t="str">
        <f t="shared" si="39"/>
        <v>C4</v>
      </c>
      <c r="M532" s="4" t="str">
        <f t="shared" si="45"/>
        <v>RIESGO MEDIO</v>
      </c>
    </row>
    <row r="533" spans="1:13" s="8" customFormat="1" ht="27.75" customHeight="1" thickBot="1" x14ac:dyDescent="0.3">
      <c r="A533" s="96"/>
      <c r="B533" s="99"/>
      <c r="C533" s="37" t="s">
        <v>54</v>
      </c>
      <c r="D533" s="58">
        <v>176</v>
      </c>
      <c r="E533" s="59" t="s">
        <v>114</v>
      </c>
      <c r="F533" s="62" t="s">
        <v>57</v>
      </c>
      <c r="G533" s="14" t="s">
        <v>9</v>
      </c>
      <c r="H533" s="14">
        <v>1</v>
      </c>
      <c r="I533" s="14">
        <v>2</v>
      </c>
      <c r="J533" s="14">
        <v>2</v>
      </c>
      <c r="K533" s="14">
        <v>2</v>
      </c>
      <c r="L533" s="13" t="str">
        <f t="shared" si="39"/>
        <v>D2</v>
      </c>
      <c r="M533" s="4" t="str">
        <f t="shared" si="45"/>
        <v>RIESGO BAJO</v>
      </c>
    </row>
    <row r="534" spans="1:13" s="8" customFormat="1" ht="27.75" customHeight="1" thickBot="1" x14ac:dyDescent="0.3">
      <c r="A534" s="96"/>
      <c r="B534" s="99"/>
      <c r="C534" s="37" t="s">
        <v>55</v>
      </c>
      <c r="D534" s="58"/>
      <c r="E534" s="60"/>
      <c r="F534" s="62"/>
      <c r="G534" s="14" t="s">
        <v>9</v>
      </c>
      <c r="H534" s="14">
        <v>2</v>
      </c>
      <c r="I534" s="14">
        <v>2</v>
      </c>
      <c r="J534" s="14">
        <v>3</v>
      </c>
      <c r="K534" s="14">
        <v>3</v>
      </c>
      <c r="L534" s="13" t="str">
        <f t="shared" si="39"/>
        <v>D3</v>
      </c>
      <c r="M534" s="4" t="str">
        <f t="shared" si="45"/>
        <v>RIESGO MEDIO</v>
      </c>
    </row>
    <row r="535" spans="1:13" s="8" customFormat="1" ht="27.75" customHeight="1" thickBot="1" x14ac:dyDescent="0.3">
      <c r="A535" s="96"/>
      <c r="B535" s="99"/>
      <c r="C535" s="37" t="s">
        <v>56</v>
      </c>
      <c r="D535" s="58"/>
      <c r="E535" s="61"/>
      <c r="F535" s="62"/>
      <c r="G535" s="14" t="s">
        <v>9</v>
      </c>
      <c r="H535" s="14">
        <v>2</v>
      </c>
      <c r="I535" s="14">
        <v>2</v>
      </c>
      <c r="J535" s="14">
        <v>3</v>
      </c>
      <c r="K535" s="14">
        <v>3</v>
      </c>
      <c r="L535" s="13" t="str">
        <f t="shared" si="39"/>
        <v>D3</v>
      </c>
      <c r="M535" s="4" t="str">
        <f t="shared" si="45"/>
        <v>RIESGO MEDIO</v>
      </c>
    </row>
    <row r="536" spans="1:13" ht="27.75" customHeight="1" thickBot="1" x14ac:dyDescent="0.3">
      <c r="A536" s="96"/>
      <c r="B536" s="99"/>
      <c r="C536" s="37" t="s">
        <v>54</v>
      </c>
      <c r="D536" s="58">
        <v>177</v>
      </c>
      <c r="E536" s="59" t="s">
        <v>112</v>
      </c>
      <c r="F536" s="62" t="s">
        <v>146</v>
      </c>
      <c r="G536" s="14" t="s">
        <v>7</v>
      </c>
      <c r="H536" s="14">
        <v>3</v>
      </c>
      <c r="I536" s="14">
        <v>3</v>
      </c>
      <c r="J536" s="14">
        <v>3</v>
      </c>
      <c r="K536" s="14">
        <v>3</v>
      </c>
      <c r="L536" s="13" t="str">
        <f t="shared" ref="L536:L541" si="46">IF(G536="","",(CONCATENATE(G536,MAX(H536:K536))))</f>
        <v>C3</v>
      </c>
      <c r="M536" s="4" t="str">
        <f t="shared" si="45"/>
        <v>RIESGO BAJO</v>
      </c>
    </row>
    <row r="537" spans="1:13" ht="27.75" customHeight="1" thickBot="1" x14ac:dyDescent="0.3">
      <c r="A537" s="96"/>
      <c r="B537" s="99"/>
      <c r="C537" s="37" t="s">
        <v>55</v>
      </c>
      <c r="D537" s="58"/>
      <c r="E537" s="60"/>
      <c r="F537" s="62"/>
      <c r="G537" s="14" t="s">
        <v>7</v>
      </c>
      <c r="H537" s="14">
        <v>3</v>
      </c>
      <c r="I537" s="14">
        <v>3</v>
      </c>
      <c r="J537" s="14">
        <v>3</v>
      </c>
      <c r="K537" s="14">
        <v>3</v>
      </c>
      <c r="L537" s="13" t="str">
        <f t="shared" si="46"/>
        <v>C3</v>
      </c>
      <c r="M537" s="4" t="str">
        <f t="shared" si="45"/>
        <v>RIESGO BAJO</v>
      </c>
    </row>
    <row r="538" spans="1:13" ht="27.75" customHeight="1" thickBot="1" x14ac:dyDescent="0.3">
      <c r="A538" s="96"/>
      <c r="B538" s="99"/>
      <c r="C538" s="37" t="s">
        <v>56</v>
      </c>
      <c r="D538" s="58"/>
      <c r="E538" s="61"/>
      <c r="F538" s="62"/>
      <c r="G538" s="14" t="s">
        <v>7</v>
      </c>
      <c r="H538" s="14">
        <v>3</v>
      </c>
      <c r="I538" s="14">
        <v>3</v>
      </c>
      <c r="J538" s="14">
        <v>3</v>
      </c>
      <c r="K538" s="14">
        <v>3</v>
      </c>
      <c r="L538" s="13" t="str">
        <f t="shared" si="46"/>
        <v>C3</v>
      </c>
      <c r="M538" s="4" t="str">
        <f t="shared" si="45"/>
        <v>RIESGO BAJO</v>
      </c>
    </row>
    <row r="539" spans="1:13" ht="27.75" customHeight="1" thickBot="1" x14ac:dyDescent="0.3">
      <c r="A539" s="96"/>
      <c r="B539" s="99"/>
      <c r="C539" s="37" t="s">
        <v>54</v>
      </c>
      <c r="D539" s="58">
        <v>178</v>
      </c>
      <c r="E539" s="72" t="s">
        <v>111</v>
      </c>
      <c r="F539" s="62" t="s">
        <v>147</v>
      </c>
      <c r="G539" s="14" t="s">
        <v>7</v>
      </c>
      <c r="H539" s="14">
        <v>2</v>
      </c>
      <c r="I539" s="14">
        <v>2</v>
      </c>
      <c r="J539" s="14">
        <v>2</v>
      </c>
      <c r="K539" s="14">
        <v>2</v>
      </c>
      <c r="L539" s="13" t="str">
        <f t="shared" si="46"/>
        <v>C2</v>
      </c>
      <c r="M539" s="4" t="str">
        <f t="shared" si="45"/>
        <v>RIESGO BAJO</v>
      </c>
    </row>
    <row r="540" spans="1:13" ht="27.75" customHeight="1" thickBot="1" x14ac:dyDescent="0.3">
      <c r="A540" s="96"/>
      <c r="B540" s="99"/>
      <c r="C540" s="37" t="s">
        <v>55</v>
      </c>
      <c r="D540" s="58"/>
      <c r="E540" s="72"/>
      <c r="F540" s="62"/>
      <c r="G540" s="14" t="s">
        <v>7</v>
      </c>
      <c r="H540" s="14">
        <v>2</v>
      </c>
      <c r="I540" s="14">
        <v>2</v>
      </c>
      <c r="J540" s="14">
        <v>2</v>
      </c>
      <c r="K540" s="14">
        <v>2</v>
      </c>
      <c r="L540" s="13" t="str">
        <f t="shared" si="46"/>
        <v>C2</v>
      </c>
      <c r="M540" s="4" t="str">
        <f t="shared" si="45"/>
        <v>RIESGO BAJO</v>
      </c>
    </row>
    <row r="541" spans="1:13" ht="27.75" customHeight="1" thickBot="1" x14ac:dyDescent="0.3">
      <c r="A541" s="97"/>
      <c r="B541" s="100"/>
      <c r="C541" s="37" t="s">
        <v>56</v>
      </c>
      <c r="D541" s="58"/>
      <c r="E541" s="72"/>
      <c r="F541" s="62"/>
      <c r="G541" s="14" t="s">
        <v>7</v>
      </c>
      <c r="H541" s="14">
        <v>2</v>
      </c>
      <c r="I541" s="14">
        <v>2</v>
      </c>
      <c r="J541" s="14">
        <v>2</v>
      </c>
      <c r="K541" s="14">
        <v>2</v>
      </c>
      <c r="L541" s="13" t="str">
        <f t="shared" si="46"/>
        <v>C2</v>
      </c>
      <c r="M541" s="4" t="str">
        <f t="shared" si="45"/>
        <v>RIESGO BAJO</v>
      </c>
    </row>
    <row r="542" spans="1:13" s="8" customFormat="1" ht="27.75" customHeight="1" thickBot="1" x14ac:dyDescent="0.3">
      <c r="A542" s="95">
        <v>44</v>
      </c>
      <c r="B542" s="133" t="s">
        <v>89</v>
      </c>
      <c r="C542" s="37" t="s">
        <v>54</v>
      </c>
      <c r="D542" s="58">
        <v>179</v>
      </c>
      <c r="E542" s="59" t="s">
        <v>115</v>
      </c>
      <c r="F542" s="69" t="s">
        <v>140</v>
      </c>
      <c r="G542" s="14" t="s">
        <v>7</v>
      </c>
      <c r="H542" s="14">
        <v>2</v>
      </c>
      <c r="I542" s="14">
        <v>2</v>
      </c>
      <c r="J542" s="14">
        <v>3</v>
      </c>
      <c r="K542" s="14">
        <v>2</v>
      </c>
      <c r="L542" s="13" t="str">
        <f t="shared" ref="L542:L614" si="47">IF(G542="","",(CONCATENATE(G542,MAX(H542:K542))))</f>
        <v>C3</v>
      </c>
      <c r="M542" s="4" t="str">
        <f t="shared" si="45"/>
        <v>RIESGO BAJO</v>
      </c>
    </row>
    <row r="543" spans="1:13" s="8" customFormat="1" ht="27.75" customHeight="1" thickBot="1" x14ac:dyDescent="0.3">
      <c r="A543" s="96"/>
      <c r="B543" s="134"/>
      <c r="C543" s="37" t="s">
        <v>55</v>
      </c>
      <c r="D543" s="58"/>
      <c r="E543" s="60"/>
      <c r="F543" s="70"/>
      <c r="G543" s="14" t="s">
        <v>7</v>
      </c>
      <c r="H543" s="14">
        <v>2</v>
      </c>
      <c r="I543" s="14">
        <v>2</v>
      </c>
      <c r="J543" s="14">
        <v>3</v>
      </c>
      <c r="K543" s="14">
        <v>2</v>
      </c>
      <c r="L543" s="13" t="str">
        <f t="shared" si="47"/>
        <v>C3</v>
      </c>
      <c r="M543" s="4" t="str">
        <f t="shared" si="45"/>
        <v>RIESGO BAJO</v>
      </c>
    </row>
    <row r="544" spans="1:13" s="8" customFormat="1" ht="27.75" customHeight="1" thickBot="1" x14ac:dyDescent="0.3">
      <c r="A544" s="96"/>
      <c r="B544" s="134"/>
      <c r="C544" s="37" t="s">
        <v>56</v>
      </c>
      <c r="D544" s="58"/>
      <c r="E544" s="61"/>
      <c r="F544" s="71"/>
      <c r="G544" s="14" t="s">
        <v>7</v>
      </c>
      <c r="H544" s="14">
        <v>2</v>
      </c>
      <c r="I544" s="14">
        <v>2</v>
      </c>
      <c r="J544" s="14">
        <v>3</v>
      </c>
      <c r="K544" s="14">
        <v>2</v>
      </c>
      <c r="L544" s="13" t="str">
        <f t="shared" si="47"/>
        <v>C3</v>
      </c>
      <c r="M544" s="4" t="str">
        <f t="shared" si="45"/>
        <v>RIESGO BAJO</v>
      </c>
    </row>
    <row r="545" spans="1:13" s="8" customFormat="1" ht="27.75" customHeight="1" thickBot="1" x14ac:dyDescent="0.3">
      <c r="A545" s="96"/>
      <c r="B545" s="134"/>
      <c r="C545" s="37" t="s">
        <v>54</v>
      </c>
      <c r="D545" s="58">
        <v>180</v>
      </c>
      <c r="E545" s="59" t="s">
        <v>114</v>
      </c>
      <c r="F545" s="62" t="s">
        <v>57</v>
      </c>
      <c r="G545" s="14" t="s">
        <v>7</v>
      </c>
      <c r="H545" s="14">
        <v>2</v>
      </c>
      <c r="I545" s="14">
        <v>2</v>
      </c>
      <c r="J545" s="14">
        <v>2</v>
      </c>
      <c r="K545" s="14">
        <v>2</v>
      </c>
      <c r="L545" s="13" t="str">
        <f t="shared" si="47"/>
        <v>C2</v>
      </c>
      <c r="M545" s="4" t="str">
        <f t="shared" si="45"/>
        <v>RIESGO BAJO</v>
      </c>
    </row>
    <row r="546" spans="1:13" s="8" customFormat="1" ht="27.75" customHeight="1" thickBot="1" x14ac:dyDescent="0.3">
      <c r="A546" s="96"/>
      <c r="B546" s="134"/>
      <c r="C546" s="37" t="s">
        <v>55</v>
      </c>
      <c r="D546" s="58"/>
      <c r="E546" s="60"/>
      <c r="F546" s="62"/>
      <c r="G546" s="14" t="s">
        <v>7</v>
      </c>
      <c r="H546" s="14">
        <v>2</v>
      </c>
      <c r="I546" s="14">
        <v>2</v>
      </c>
      <c r="J546" s="14">
        <v>2</v>
      </c>
      <c r="K546" s="14">
        <v>2</v>
      </c>
      <c r="L546" s="13" t="str">
        <f t="shared" si="47"/>
        <v>C2</v>
      </c>
      <c r="M546" s="4" t="str">
        <f t="shared" si="45"/>
        <v>RIESGO BAJO</v>
      </c>
    </row>
    <row r="547" spans="1:13" s="8" customFormat="1" ht="27.75" customHeight="1" thickBot="1" x14ac:dyDescent="0.3">
      <c r="A547" s="96"/>
      <c r="B547" s="134"/>
      <c r="C547" s="37" t="s">
        <v>56</v>
      </c>
      <c r="D547" s="58"/>
      <c r="E547" s="61"/>
      <c r="F547" s="62"/>
      <c r="G547" s="14" t="s">
        <v>7</v>
      </c>
      <c r="H547" s="14">
        <v>2</v>
      </c>
      <c r="I547" s="14">
        <v>2</v>
      </c>
      <c r="J547" s="14">
        <v>2</v>
      </c>
      <c r="K547" s="14">
        <v>2</v>
      </c>
      <c r="L547" s="13" t="str">
        <f t="shared" si="47"/>
        <v>C2</v>
      </c>
      <c r="M547" s="4" t="str">
        <f t="shared" si="45"/>
        <v>RIESGO BAJO</v>
      </c>
    </row>
    <row r="548" spans="1:13" s="8" customFormat="1" ht="27.75" customHeight="1" thickBot="1" x14ac:dyDescent="0.3">
      <c r="A548" s="96"/>
      <c r="B548" s="134"/>
      <c r="C548" s="37" t="s">
        <v>54</v>
      </c>
      <c r="D548" s="58">
        <v>181</v>
      </c>
      <c r="E548" s="59" t="s">
        <v>112</v>
      </c>
      <c r="F548" s="62" t="s">
        <v>146</v>
      </c>
      <c r="G548" s="14" t="s">
        <v>7</v>
      </c>
      <c r="H548" s="14">
        <v>3</v>
      </c>
      <c r="I548" s="14">
        <v>3</v>
      </c>
      <c r="J548" s="14">
        <v>3</v>
      </c>
      <c r="K548" s="14">
        <v>3</v>
      </c>
      <c r="L548" s="13" t="str">
        <f t="shared" si="47"/>
        <v>C3</v>
      </c>
      <c r="M548" s="4" t="str">
        <f t="shared" si="45"/>
        <v>RIESGO BAJO</v>
      </c>
    </row>
    <row r="549" spans="1:13" s="8" customFormat="1" ht="27.75" customHeight="1" thickBot="1" x14ac:dyDescent="0.3">
      <c r="A549" s="96"/>
      <c r="B549" s="134"/>
      <c r="C549" s="37" t="s">
        <v>55</v>
      </c>
      <c r="D549" s="58"/>
      <c r="E549" s="60"/>
      <c r="F549" s="62"/>
      <c r="G549" s="14" t="s">
        <v>7</v>
      </c>
      <c r="H549" s="14">
        <v>3</v>
      </c>
      <c r="I549" s="14">
        <v>3</v>
      </c>
      <c r="J549" s="14">
        <v>3</v>
      </c>
      <c r="K549" s="14">
        <v>3</v>
      </c>
      <c r="L549" s="13" t="str">
        <f t="shared" si="47"/>
        <v>C3</v>
      </c>
      <c r="M549" s="4" t="str">
        <f t="shared" si="45"/>
        <v>RIESGO BAJO</v>
      </c>
    </row>
    <row r="550" spans="1:13" s="8" customFormat="1" ht="27.75" customHeight="1" thickBot="1" x14ac:dyDescent="0.3">
      <c r="A550" s="96"/>
      <c r="B550" s="134"/>
      <c r="C550" s="37" t="s">
        <v>56</v>
      </c>
      <c r="D550" s="58"/>
      <c r="E550" s="61"/>
      <c r="F550" s="62"/>
      <c r="G550" s="14" t="s">
        <v>7</v>
      </c>
      <c r="H550" s="14">
        <v>3</v>
      </c>
      <c r="I550" s="14">
        <v>3</v>
      </c>
      <c r="J550" s="14">
        <v>3</v>
      </c>
      <c r="K550" s="14">
        <v>3</v>
      </c>
      <c r="L550" s="13" t="str">
        <f t="shared" si="47"/>
        <v>C3</v>
      </c>
      <c r="M550" s="4" t="str">
        <f t="shared" si="45"/>
        <v>RIESGO BAJO</v>
      </c>
    </row>
    <row r="551" spans="1:13" ht="27.75" customHeight="1" thickBot="1" x14ac:dyDescent="0.3">
      <c r="A551" s="96"/>
      <c r="B551" s="134"/>
      <c r="C551" s="37" t="s">
        <v>54</v>
      </c>
      <c r="D551" s="58">
        <v>182</v>
      </c>
      <c r="E551" s="72" t="s">
        <v>111</v>
      </c>
      <c r="F551" s="62" t="s">
        <v>147</v>
      </c>
      <c r="G551" s="14" t="s">
        <v>7</v>
      </c>
      <c r="H551" s="14">
        <v>2</v>
      </c>
      <c r="I551" s="14">
        <v>2</v>
      </c>
      <c r="J551" s="14">
        <v>2</v>
      </c>
      <c r="K551" s="14">
        <v>2</v>
      </c>
      <c r="L551" s="13" t="str">
        <f t="shared" si="47"/>
        <v>C2</v>
      </c>
      <c r="M551" s="4" t="str">
        <f t="shared" si="45"/>
        <v>RIESGO BAJO</v>
      </c>
    </row>
    <row r="552" spans="1:13" ht="27.75" customHeight="1" thickBot="1" x14ac:dyDescent="0.3">
      <c r="A552" s="96"/>
      <c r="B552" s="134"/>
      <c r="C552" s="37" t="s">
        <v>55</v>
      </c>
      <c r="D552" s="58"/>
      <c r="E552" s="72"/>
      <c r="F552" s="62"/>
      <c r="G552" s="14" t="s">
        <v>7</v>
      </c>
      <c r="H552" s="14">
        <v>2</v>
      </c>
      <c r="I552" s="14">
        <v>2</v>
      </c>
      <c r="J552" s="14">
        <v>2</v>
      </c>
      <c r="K552" s="14">
        <v>2</v>
      </c>
      <c r="L552" s="13" t="str">
        <f t="shared" si="47"/>
        <v>C2</v>
      </c>
      <c r="M552" s="4" t="str">
        <f t="shared" si="45"/>
        <v>RIESGO BAJO</v>
      </c>
    </row>
    <row r="553" spans="1:13" ht="27.75" customHeight="1" thickBot="1" x14ac:dyDescent="0.3">
      <c r="A553" s="97"/>
      <c r="B553" s="135"/>
      <c r="C553" s="37" t="s">
        <v>56</v>
      </c>
      <c r="D553" s="58"/>
      <c r="E553" s="72"/>
      <c r="F553" s="62"/>
      <c r="G553" s="14" t="s">
        <v>7</v>
      </c>
      <c r="H553" s="14">
        <v>2</v>
      </c>
      <c r="I553" s="14">
        <v>2</v>
      </c>
      <c r="J553" s="14">
        <v>2</v>
      </c>
      <c r="K553" s="14">
        <v>2</v>
      </c>
      <c r="L553" s="13" t="str">
        <f t="shared" si="47"/>
        <v>C2</v>
      </c>
      <c r="M553" s="4" t="str">
        <f t="shared" si="45"/>
        <v>RIESGO BAJO</v>
      </c>
    </row>
    <row r="554" spans="1:13" s="8" customFormat="1" ht="27.75" customHeight="1" thickBot="1" x14ac:dyDescent="0.3">
      <c r="A554" s="52">
        <v>45</v>
      </c>
      <c r="B554" s="55" t="s">
        <v>90</v>
      </c>
      <c r="C554" s="37" t="s">
        <v>54</v>
      </c>
      <c r="D554" s="58">
        <v>183</v>
      </c>
      <c r="E554" s="63" t="s">
        <v>122</v>
      </c>
      <c r="F554" s="69" t="s">
        <v>141</v>
      </c>
      <c r="G554" s="14" t="s">
        <v>5</v>
      </c>
      <c r="H554" s="14">
        <v>1</v>
      </c>
      <c r="I554" s="14">
        <v>2</v>
      </c>
      <c r="J554" s="14">
        <v>3</v>
      </c>
      <c r="K554" s="14">
        <v>2</v>
      </c>
      <c r="L554" s="13" t="str">
        <f t="shared" si="47"/>
        <v>B3</v>
      </c>
      <c r="M554" s="4" t="str">
        <f t="shared" si="45"/>
        <v>RIESGO BAJO</v>
      </c>
    </row>
    <row r="555" spans="1:13" s="8" customFormat="1" ht="27.75" customHeight="1" thickBot="1" x14ac:dyDescent="0.3">
      <c r="A555" s="53"/>
      <c r="B555" s="56"/>
      <c r="C555" s="37" t="s">
        <v>55</v>
      </c>
      <c r="D555" s="58"/>
      <c r="E555" s="64"/>
      <c r="F555" s="70"/>
      <c r="G555" s="14" t="s">
        <v>5</v>
      </c>
      <c r="H555" s="14">
        <v>1</v>
      </c>
      <c r="I555" s="14">
        <v>2</v>
      </c>
      <c r="J555" s="14">
        <v>3</v>
      </c>
      <c r="K555" s="14">
        <v>2</v>
      </c>
      <c r="L555" s="13" t="str">
        <f t="shared" si="47"/>
        <v>B3</v>
      </c>
      <c r="M555" s="4" t="str">
        <f t="shared" si="45"/>
        <v>RIESGO BAJO</v>
      </c>
    </row>
    <row r="556" spans="1:13" s="8" customFormat="1" ht="27.75" customHeight="1" thickBot="1" x14ac:dyDescent="0.3">
      <c r="A556" s="53"/>
      <c r="B556" s="56"/>
      <c r="C556" s="37" t="s">
        <v>56</v>
      </c>
      <c r="D556" s="58"/>
      <c r="E556" s="65"/>
      <c r="F556" s="71"/>
      <c r="G556" s="14" t="s">
        <v>5</v>
      </c>
      <c r="H556" s="14">
        <v>1</v>
      </c>
      <c r="I556" s="14">
        <v>2</v>
      </c>
      <c r="J556" s="14">
        <v>3</v>
      </c>
      <c r="K556" s="14">
        <v>2</v>
      </c>
      <c r="L556" s="13" t="str">
        <f t="shared" si="47"/>
        <v>B3</v>
      </c>
      <c r="M556" s="4" t="str">
        <f t="shared" si="45"/>
        <v>RIESGO BAJO</v>
      </c>
    </row>
    <row r="557" spans="1:13" s="8" customFormat="1" ht="27.75" customHeight="1" thickBot="1" x14ac:dyDescent="0.3">
      <c r="A557" s="53"/>
      <c r="B557" s="56"/>
      <c r="C557" s="37" t="s">
        <v>54</v>
      </c>
      <c r="D557" s="58">
        <v>184</v>
      </c>
      <c r="E557" s="59" t="s">
        <v>112</v>
      </c>
      <c r="F557" s="62" t="s">
        <v>146</v>
      </c>
      <c r="G557" s="14" t="s">
        <v>7</v>
      </c>
      <c r="H557" s="14">
        <v>3</v>
      </c>
      <c r="I557" s="14">
        <v>3</v>
      </c>
      <c r="J557" s="14">
        <v>3</v>
      </c>
      <c r="K557" s="14">
        <v>3</v>
      </c>
      <c r="L557" s="13" t="str">
        <f t="shared" ref="L557:L559" si="48">IF(G557="","",(CONCATENATE(G557,MAX(H557:K557))))</f>
        <v>C3</v>
      </c>
      <c r="M557" s="4" t="str">
        <f t="shared" si="45"/>
        <v>RIESGO BAJO</v>
      </c>
    </row>
    <row r="558" spans="1:13" s="8" customFormat="1" ht="27.75" customHeight="1" thickBot="1" x14ac:dyDescent="0.3">
      <c r="A558" s="53"/>
      <c r="B558" s="56"/>
      <c r="C558" s="37" t="s">
        <v>55</v>
      </c>
      <c r="D558" s="58"/>
      <c r="E558" s="60"/>
      <c r="F558" s="62"/>
      <c r="G558" s="14" t="s">
        <v>7</v>
      </c>
      <c r="H558" s="14">
        <v>3</v>
      </c>
      <c r="I558" s="14">
        <v>3</v>
      </c>
      <c r="J558" s="14">
        <v>3</v>
      </c>
      <c r="K558" s="14">
        <v>3</v>
      </c>
      <c r="L558" s="13" t="str">
        <f t="shared" si="48"/>
        <v>C3</v>
      </c>
      <c r="M558" s="4" t="str">
        <f t="shared" si="45"/>
        <v>RIESGO BAJO</v>
      </c>
    </row>
    <row r="559" spans="1:13" s="8" customFormat="1" ht="27.75" customHeight="1" thickBot="1" x14ac:dyDescent="0.3">
      <c r="A559" s="53"/>
      <c r="B559" s="56"/>
      <c r="C559" s="37" t="s">
        <v>56</v>
      </c>
      <c r="D559" s="58"/>
      <c r="E559" s="61"/>
      <c r="F559" s="62"/>
      <c r="G559" s="14" t="s">
        <v>7</v>
      </c>
      <c r="H559" s="14">
        <v>3</v>
      </c>
      <c r="I559" s="14">
        <v>3</v>
      </c>
      <c r="J559" s="14">
        <v>3</v>
      </c>
      <c r="K559" s="14">
        <v>3</v>
      </c>
      <c r="L559" s="13" t="str">
        <f t="shared" si="48"/>
        <v>C3</v>
      </c>
      <c r="M559" s="4" t="str">
        <f t="shared" si="45"/>
        <v>RIESGO BAJO</v>
      </c>
    </row>
    <row r="560" spans="1:13" ht="27.75" customHeight="1" thickBot="1" x14ac:dyDescent="0.3">
      <c r="A560" s="53"/>
      <c r="B560" s="56"/>
      <c r="C560" s="37" t="s">
        <v>54</v>
      </c>
      <c r="D560" s="58">
        <v>185</v>
      </c>
      <c r="E560" s="63" t="s">
        <v>111</v>
      </c>
      <c r="F560" s="62" t="s">
        <v>147</v>
      </c>
      <c r="G560" s="14" t="s">
        <v>7</v>
      </c>
      <c r="H560" s="14">
        <v>2</v>
      </c>
      <c r="I560" s="14">
        <v>2</v>
      </c>
      <c r="J560" s="14">
        <v>2</v>
      </c>
      <c r="K560" s="14">
        <v>2</v>
      </c>
      <c r="L560" s="13" t="str">
        <f t="shared" si="47"/>
        <v>C2</v>
      </c>
      <c r="M560" s="4" t="str">
        <f t="shared" si="45"/>
        <v>RIESGO BAJO</v>
      </c>
    </row>
    <row r="561" spans="1:13" ht="27.75" customHeight="1" thickBot="1" x14ac:dyDescent="0.3">
      <c r="A561" s="53"/>
      <c r="B561" s="56"/>
      <c r="C561" s="37" t="s">
        <v>55</v>
      </c>
      <c r="D561" s="58"/>
      <c r="E561" s="64"/>
      <c r="F561" s="62"/>
      <c r="G561" s="14" t="s">
        <v>7</v>
      </c>
      <c r="H561" s="14">
        <v>2</v>
      </c>
      <c r="I561" s="14">
        <v>2</v>
      </c>
      <c r="J561" s="14">
        <v>2</v>
      </c>
      <c r="K561" s="14">
        <v>2</v>
      </c>
      <c r="L561" s="13" t="str">
        <f t="shared" si="47"/>
        <v>C2</v>
      </c>
      <c r="M561" s="4" t="str">
        <f t="shared" si="45"/>
        <v>RIESGO BAJO</v>
      </c>
    </row>
    <row r="562" spans="1:13" ht="27.75" customHeight="1" thickBot="1" x14ac:dyDescent="0.3">
      <c r="A562" s="53"/>
      <c r="B562" s="56"/>
      <c r="C562" s="37" t="s">
        <v>56</v>
      </c>
      <c r="D562" s="58"/>
      <c r="E562" s="65"/>
      <c r="F562" s="62"/>
      <c r="G562" s="14" t="s">
        <v>7</v>
      </c>
      <c r="H562" s="14">
        <v>2</v>
      </c>
      <c r="I562" s="14">
        <v>2</v>
      </c>
      <c r="J562" s="14">
        <v>2</v>
      </c>
      <c r="K562" s="14">
        <v>2</v>
      </c>
      <c r="L562" s="13" t="str">
        <f t="shared" si="47"/>
        <v>C2</v>
      </c>
      <c r="M562" s="4" t="str">
        <f t="shared" si="45"/>
        <v>RIESGO BAJO</v>
      </c>
    </row>
    <row r="563" spans="1:13" ht="27.75" customHeight="1" thickBot="1" x14ac:dyDescent="0.3">
      <c r="A563" s="53"/>
      <c r="B563" s="56"/>
      <c r="C563" s="37" t="s">
        <v>54</v>
      </c>
      <c r="D563" s="58">
        <v>186</v>
      </c>
      <c r="E563" s="63" t="s">
        <v>100</v>
      </c>
      <c r="F563" s="69" t="s">
        <v>69</v>
      </c>
      <c r="G563" s="14" t="s">
        <v>5</v>
      </c>
      <c r="H563" s="14">
        <v>2</v>
      </c>
      <c r="I563" s="14">
        <v>3</v>
      </c>
      <c r="J563" s="14">
        <v>3</v>
      </c>
      <c r="K563" s="14">
        <v>3</v>
      </c>
      <c r="L563" s="13" t="str">
        <f t="shared" si="47"/>
        <v>B3</v>
      </c>
      <c r="M563" s="4" t="str">
        <f t="shared" si="45"/>
        <v>RIESGO BAJO</v>
      </c>
    </row>
    <row r="564" spans="1:13" ht="27.75" customHeight="1" thickBot="1" x14ac:dyDescent="0.3">
      <c r="A564" s="53"/>
      <c r="B564" s="56"/>
      <c r="C564" s="37" t="s">
        <v>55</v>
      </c>
      <c r="D564" s="58"/>
      <c r="E564" s="64"/>
      <c r="F564" s="70"/>
      <c r="G564" s="14" t="s">
        <v>5</v>
      </c>
      <c r="H564" s="14">
        <v>2</v>
      </c>
      <c r="I564" s="14">
        <v>3</v>
      </c>
      <c r="J564" s="14">
        <v>3</v>
      </c>
      <c r="K564" s="14">
        <v>3</v>
      </c>
      <c r="L564" s="13" t="str">
        <f t="shared" si="47"/>
        <v>B3</v>
      </c>
      <c r="M564" s="4" t="str">
        <f t="shared" si="45"/>
        <v>RIESGO BAJO</v>
      </c>
    </row>
    <row r="565" spans="1:13" ht="27.75" customHeight="1" thickBot="1" x14ac:dyDescent="0.3">
      <c r="A565" s="53"/>
      <c r="B565" s="56"/>
      <c r="C565" s="37" t="s">
        <v>56</v>
      </c>
      <c r="D565" s="58"/>
      <c r="E565" s="65"/>
      <c r="F565" s="71"/>
      <c r="G565" s="14" t="s">
        <v>5</v>
      </c>
      <c r="H565" s="14">
        <v>2</v>
      </c>
      <c r="I565" s="14">
        <v>3</v>
      </c>
      <c r="J565" s="14">
        <v>3</v>
      </c>
      <c r="K565" s="14">
        <v>3</v>
      </c>
      <c r="L565" s="13" t="str">
        <f t="shared" si="47"/>
        <v>B3</v>
      </c>
      <c r="M565" s="4" t="str">
        <f t="shared" si="45"/>
        <v>RIESGO BAJO</v>
      </c>
    </row>
    <row r="566" spans="1:13" ht="27.75" customHeight="1" thickBot="1" x14ac:dyDescent="0.3">
      <c r="A566" s="52">
        <v>46</v>
      </c>
      <c r="B566" s="55" t="s">
        <v>195</v>
      </c>
      <c r="C566" s="37" t="s">
        <v>54</v>
      </c>
      <c r="D566" s="58">
        <v>187</v>
      </c>
      <c r="E566" s="59" t="s">
        <v>114</v>
      </c>
      <c r="F566" s="62" t="s">
        <v>57</v>
      </c>
      <c r="G566" s="14" t="s">
        <v>7</v>
      </c>
      <c r="H566" s="14">
        <v>2</v>
      </c>
      <c r="I566" s="14">
        <v>1</v>
      </c>
      <c r="J566" s="14">
        <v>2</v>
      </c>
      <c r="K566" s="14">
        <v>1</v>
      </c>
      <c r="L566" s="13" t="str">
        <f t="shared" si="47"/>
        <v>C2</v>
      </c>
      <c r="M566" s="4" t="str">
        <f t="shared" si="45"/>
        <v>RIESGO BAJO</v>
      </c>
    </row>
    <row r="567" spans="1:13" ht="27.75" customHeight="1" thickBot="1" x14ac:dyDescent="0.3">
      <c r="A567" s="53"/>
      <c r="B567" s="56"/>
      <c r="C567" s="37" t="s">
        <v>55</v>
      </c>
      <c r="D567" s="58"/>
      <c r="E567" s="60"/>
      <c r="F567" s="62"/>
      <c r="G567" s="14" t="s">
        <v>7</v>
      </c>
      <c r="H567" s="14">
        <v>2</v>
      </c>
      <c r="I567" s="14">
        <v>1</v>
      </c>
      <c r="J567" s="14">
        <v>2</v>
      </c>
      <c r="K567" s="14">
        <v>1</v>
      </c>
      <c r="L567" s="13" t="str">
        <f t="shared" si="47"/>
        <v>C2</v>
      </c>
      <c r="M567" s="4" t="str">
        <f t="shared" si="45"/>
        <v>RIESGO BAJO</v>
      </c>
    </row>
    <row r="568" spans="1:13" ht="27.75" customHeight="1" thickBot="1" x14ac:dyDescent="0.3">
      <c r="A568" s="53"/>
      <c r="B568" s="56"/>
      <c r="C568" s="37" t="s">
        <v>56</v>
      </c>
      <c r="D568" s="58"/>
      <c r="E568" s="61"/>
      <c r="F568" s="62"/>
      <c r="G568" s="14" t="s">
        <v>7</v>
      </c>
      <c r="H568" s="14">
        <v>2</v>
      </c>
      <c r="I568" s="14">
        <v>1</v>
      </c>
      <c r="J568" s="14">
        <v>2</v>
      </c>
      <c r="K568" s="14">
        <v>1</v>
      </c>
      <c r="L568" s="13" t="str">
        <f t="shared" si="47"/>
        <v>C2</v>
      </c>
      <c r="M568" s="4" t="str">
        <f t="shared" si="45"/>
        <v>RIESGO BAJO</v>
      </c>
    </row>
    <row r="569" spans="1:13" ht="27.75" customHeight="1" thickBot="1" x14ac:dyDescent="0.3">
      <c r="A569" s="53"/>
      <c r="B569" s="56"/>
      <c r="C569" s="37" t="s">
        <v>54</v>
      </c>
      <c r="D569" s="58">
        <v>188</v>
      </c>
      <c r="E569" s="59" t="s">
        <v>115</v>
      </c>
      <c r="F569" s="69" t="s">
        <v>140</v>
      </c>
      <c r="G569" s="14" t="s">
        <v>7</v>
      </c>
      <c r="H569" s="14">
        <v>2</v>
      </c>
      <c r="I569" s="14">
        <v>1</v>
      </c>
      <c r="J569" s="14">
        <v>2</v>
      </c>
      <c r="K569" s="14">
        <v>1</v>
      </c>
      <c r="L569" s="13" t="str">
        <f t="shared" si="47"/>
        <v>C2</v>
      </c>
      <c r="M569" s="4" t="str">
        <f t="shared" si="45"/>
        <v>RIESGO BAJO</v>
      </c>
    </row>
    <row r="570" spans="1:13" ht="27.75" customHeight="1" thickBot="1" x14ac:dyDescent="0.3">
      <c r="A570" s="53"/>
      <c r="B570" s="56"/>
      <c r="C570" s="37" t="s">
        <v>55</v>
      </c>
      <c r="D570" s="58"/>
      <c r="E570" s="60"/>
      <c r="F570" s="70"/>
      <c r="G570" s="14" t="s">
        <v>7</v>
      </c>
      <c r="H570" s="14">
        <v>2</v>
      </c>
      <c r="I570" s="14">
        <v>1</v>
      </c>
      <c r="J570" s="14">
        <v>2</v>
      </c>
      <c r="K570" s="14">
        <v>1</v>
      </c>
      <c r="L570" s="13" t="str">
        <f t="shared" si="47"/>
        <v>C2</v>
      </c>
      <c r="M570" s="4" t="str">
        <f t="shared" si="45"/>
        <v>RIESGO BAJO</v>
      </c>
    </row>
    <row r="571" spans="1:13" ht="27.75" customHeight="1" thickBot="1" x14ac:dyDescent="0.3">
      <c r="A571" s="53"/>
      <c r="B571" s="56"/>
      <c r="C571" s="37" t="s">
        <v>56</v>
      </c>
      <c r="D571" s="58"/>
      <c r="E571" s="61"/>
      <c r="F571" s="71"/>
      <c r="G571" s="14" t="s">
        <v>7</v>
      </c>
      <c r="H571" s="14">
        <v>2</v>
      </c>
      <c r="I571" s="14">
        <v>1</v>
      </c>
      <c r="J571" s="14">
        <v>2</v>
      </c>
      <c r="K571" s="14">
        <v>1</v>
      </c>
      <c r="L571" s="13" t="str">
        <f t="shared" si="47"/>
        <v>C2</v>
      </c>
      <c r="M571" s="4" t="str">
        <f t="shared" si="45"/>
        <v>RIESGO BAJO</v>
      </c>
    </row>
    <row r="572" spans="1:13" ht="27.75" customHeight="1" thickBot="1" x14ac:dyDescent="0.3">
      <c r="A572" s="53"/>
      <c r="B572" s="56"/>
      <c r="C572" s="37" t="s">
        <v>54</v>
      </c>
      <c r="D572" s="58">
        <v>189</v>
      </c>
      <c r="E572" s="59" t="s">
        <v>112</v>
      </c>
      <c r="F572" s="62" t="s">
        <v>146</v>
      </c>
      <c r="G572" s="14" t="s">
        <v>7</v>
      </c>
      <c r="H572" s="14">
        <v>3</v>
      </c>
      <c r="I572" s="14">
        <v>3</v>
      </c>
      <c r="J572" s="14">
        <v>3</v>
      </c>
      <c r="K572" s="14">
        <v>3</v>
      </c>
      <c r="L572" s="13" t="str">
        <f t="shared" si="47"/>
        <v>C3</v>
      </c>
      <c r="M572" s="4" t="str">
        <f t="shared" si="45"/>
        <v>RIESGO BAJO</v>
      </c>
    </row>
    <row r="573" spans="1:13" ht="27.75" customHeight="1" thickBot="1" x14ac:dyDescent="0.3">
      <c r="A573" s="53"/>
      <c r="B573" s="56"/>
      <c r="C573" s="37" t="s">
        <v>55</v>
      </c>
      <c r="D573" s="58"/>
      <c r="E573" s="60"/>
      <c r="F573" s="62"/>
      <c r="G573" s="14" t="s">
        <v>7</v>
      </c>
      <c r="H573" s="14">
        <v>3</v>
      </c>
      <c r="I573" s="14">
        <v>3</v>
      </c>
      <c r="J573" s="14">
        <v>3</v>
      </c>
      <c r="K573" s="14">
        <v>3</v>
      </c>
      <c r="L573" s="13" t="str">
        <f t="shared" si="47"/>
        <v>C3</v>
      </c>
      <c r="M573" s="4" t="str">
        <f t="shared" si="45"/>
        <v>RIESGO BAJO</v>
      </c>
    </row>
    <row r="574" spans="1:13" ht="27.75" customHeight="1" thickBot="1" x14ac:dyDescent="0.3">
      <c r="A574" s="53"/>
      <c r="B574" s="56"/>
      <c r="C574" s="37" t="s">
        <v>56</v>
      </c>
      <c r="D574" s="58"/>
      <c r="E574" s="61"/>
      <c r="F574" s="62"/>
      <c r="G574" s="14" t="s">
        <v>7</v>
      </c>
      <c r="H574" s="14">
        <v>3</v>
      </c>
      <c r="I574" s="14">
        <v>3</v>
      </c>
      <c r="J574" s="14">
        <v>3</v>
      </c>
      <c r="K574" s="14">
        <v>3</v>
      </c>
      <c r="L574" s="13" t="str">
        <f t="shared" si="47"/>
        <v>C3</v>
      </c>
      <c r="M574" s="4" t="str">
        <f t="shared" si="45"/>
        <v>RIESGO BAJO</v>
      </c>
    </row>
    <row r="575" spans="1:13" ht="27.75" customHeight="1" thickBot="1" x14ac:dyDescent="0.3">
      <c r="A575" s="53"/>
      <c r="B575" s="56"/>
      <c r="C575" s="37" t="s">
        <v>54</v>
      </c>
      <c r="D575" s="58">
        <v>190</v>
      </c>
      <c r="E575" s="72" t="s">
        <v>111</v>
      </c>
      <c r="F575" s="62" t="s">
        <v>147</v>
      </c>
      <c r="G575" s="14" t="s">
        <v>7</v>
      </c>
      <c r="H575" s="14">
        <v>2</v>
      </c>
      <c r="I575" s="14">
        <v>2</v>
      </c>
      <c r="J575" s="14">
        <v>2</v>
      </c>
      <c r="K575" s="14">
        <v>2</v>
      </c>
      <c r="L575" s="13" t="str">
        <f t="shared" ref="L575:L577" si="49">IF(G575="","",(CONCATENATE(G575,MAX(H575:K575))))</f>
        <v>C2</v>
      </c>
      <c r="M575" s="4" t="str">
        <f t="shared" si="45"/>
        <v>RIESGO BAJO</v>
      </c>
    </row>
    <row r="576" spans="1:13" ht="27.75" customHeight="1" thickBot="1" x14ac:dyDescent="0.3">
      <c r="A576" s="53"/>
      <c r="B576" s="56"/>
      <c r="C576" s="37" t="s">
        <v>55</v>
      </c>
      <c r="D576" s="58"/>
      <c r="E576" s="72"/>
      <c r="F576" s="62"/>
      <c r="G576" s="14" t="s">
        <v>7</v>
      </c>
      <c r="H576" s="14">
        <v>2</v>
      </c>
      <c r="I576" s="14">
        <v>2</v>
      </c>
      <c r="J576" s="14">
        <v>2</v>
      </c>
      <c r="K576" s="14">
        <v>2</v>
      </c>
      <c r="L576" s="13" t="str">
        <f t="shared" si="49"/>
        <v>C2</v>
      </c>
      <c r="M576" s="4" t="str">
        <f t="shared" si="45"/>
        <v>RIESGO BAJO</v>
      </c>
    </row>
    <row r="577" spans="1:13" ht="27.75" customHeight="1" thickBot="1" x14ac:dyDescent="0.3">
      <c r="A577" s="54"/>
      <c r="B577" s="57"/>
      <c r="C577" s="37" t="s">
        <v>56</v>
      </c>
      <c r="D577" s="58"/>
      <c r="E577" s="72"/>
      <c r="F577" s="62"/>
      <c r="G577" s="14" t="s">
        <v>7</v>
      </c>
      <c r="H577" s="14">
        <v>2</v>
      </c>
      <c r="I577" s="14">
        <v>2</v>
      </c>
      <c r="J577" s="14">
        <v>2</v>
      </c>
      <c r="K577" s="14">
        <v>2</v>
      </c>
      <c r="L577" s="13" t="str">
        <f t="shared" si="49"/>
        <v>C2</v>
      </c>
      <c r="M577" s="4" t="str">
        <f t="shared" si="45"/>
        <v>RIESGO BAJO</v>
      </c>
    </row>
    <row r="578" spans="1:13" s="8" customFormat="1" ht="27.75" customHeight="1" thickBot="1" x14ac:dyDescent="0.3">
      <c r="A578" s="127">
        <v>47</v>
      </c>
      <c r="B578" s="55" t="s">
        <v>70</v>
      </c>
      <c r="C578" s="37" t="s">
        <v>54</v>
      </c>
      <c r="D578" s="58">
        <v>191</v>
      </c>
      <c r="E578" s="63" t="s">
        <v>122</v>
      </c>
      <c r="F578" s="69" t="s">
        <v>141</v>
      </c>
      <c r="G578" s="14" t="s">
        <v>5</v>
      </c>
      <c r="H578" s="14">
        <v>1</v>
      </c>
      <c r="I578" s="14">
        <v>2</v>
      </c>
      <c r="J578" s="14">
        <v>3</v>
      </c>
      <c r="K578" s="14">
        <v>2</v>
      </c>
      <c r="L578" s="13" t="str">
        <f t="shared" si="47"/>
        <v>B3</v>
      </c>
      <c r="M578" s="4" t="str">
        <f t="shared" si="45"/>
        <v>RIESGO BAJO</v>
      </c>
    </row>
    <row r="579" spans="1:13" s="8" customFormat="1" ht="27.75" customHeight="1" thickBot="1" x14ac:dyDescent="0.3">
      <c r="A579" s="128"/>
      <c r="B579" s="56"/>
      <c r="C579" s="37" t="s">
        <v>55</v>
      </c>
      <c r="D579" s="58"/>
      <c r="E579" s="64"/>
      <c r="F579" s="70"/>
      <c r="G579" s="14" t="s">
        <v>5</v>
      </c>
      <c r="H579" s="14">
        <v>1</v>
      </c>
      <c r="I579" s="14">
        <v>2</v>
      </c>
      <c r="J579" s="14">
        <v>3</v>
      </c>
      <c r="K579" s="14">
        <v>2</v>
      </c>
      <c r="L579" s="13" t="str">
        <f t="shared" si="47"/>
        <v>B3</v>
      </c>
      <c r="M579" s="4" t="str">
        <f t="shared" ref="M579:M639" si="50">IF(OR(L579=$P$2,L579=$P$3,L579=$P$4,L579=$P$5,L579=$P$6,L579=$P$7,L579=$P$8,L579=$P$9,L579=$P$10,L579=$P$11,L579=$P$12,L579=$P$13,L579=$P$14),"RIESGO BAJO",IF(OR(L579=$Q$2,L579=$Q$3,L579=$Q$4,L579=$Q$5,L579=$Q$6,L579=$Q$7,L579=$Q$8,L579),"RIESGO MEDIO",IF(OR(L579=$R$2,L579=$R$3,L579=$R$4,L579=$R$5,L579=$R$6,L579=$R$7),"RIESGO ALTO",IF(OR(L579=$S$2,L579=$S$3,L579=$S$4,L579=$S$5),"RIESGO MUY ALTO",""))))</f>
        <v>RIESGO BAJO</v>
      </c>
    </row>
    <row r="580" spans="1:13" s="8" customFormat="1" ht="27.75" customHeight="1" thickBot="1" x14ac:dyDescent="0.3">
      <c r="A580" s="128"/>
      <c r="B580" s="56"/>
      <c r="C580" s="37" t="s">
        <v>56</v>
      </c>
      <c r="D580" s="58"/>
      <c r="E580" s="65"/>
      <c r="F580" s="71"/>
      <c r="G580" s="14" t="s">
        <v>5</v>
      </c>
      <c r="H580" s="14">
        <v>1</v>
      </c>
      <c r="I580" s="14">
        <v>2</v>
      </c>
      <c r="J580" s="14">
        <v>3</v>
      </c>
      <c r="K580" s="14">
        <v>2</v>
      </c>
      <c r="L580" s="13" t="str">
        <f t="shared" si="47"/>
        <v>B3</v>
      </c>
      <c r="M580" s="4" t="str">
        <f t="shared" si="50"/>
        <v>RIESGO BAJO</v>
      </c>
    </row>
    <row r="581" spans="1:13" s="8" customFormat="1" ht="27.75" customHeight="1" thickBot="1" x14ac:dyDescent="0.3">
      <c r="A581" s="128"/>
      <c r="B581" s="56"/>
      <c r="C581" s="37" t="s">
        <v>54</v>
      </c>
      <c r="D581" s="58">
        <v>192</v>
      </c>
      <c r="E581" s="66" t="s">
        <v>109</v>
      </c>
      <c r="F581" s="69" t="s">
        <v>142</v>
      </c>
      <c r="G581" s="14" t="s">
        <v>5</v>
      </c>
      <c r="H581" s="14">
        <v>2</v>
      </c>
      <c r="I581" s="14">
        <v>2</v>
      </c>
      <c r="J581" s="14">
        <v>3</v>
      </c>
      <c r="K581" s="14">
        <v>2</v>
      </c>
      <c r="L581" s="13" t="str">
        <f t="shared" si="47"/>
        <v>B3</v>
      </c>
      <c r="M581" s="4" t="str">
        <f t="shared" si="50"/>
        <v>RIESGO BAJO</v>
      </c>
    </row>
    <row r="582" spans="1:13" s="8" customFormat="1" ht="27.75" customHeight="1" thickBot="1" x14ac:dyDescent="0.3">
      <c r="A582" s="128"/>
      <c r="B582" s="56"/>
      <c r="C582" s="37" t="s">
        <v>55</v>
      </c>
      <c r="D582" s="58"/>
      <c r="E582" s="67"/>
      <c r="F582" s="70"/>
      <c r="G582" s="14" t="s">
        <v>5</v>
      </c>
      <c r="H582" s="14">
        <v>2</v>
      </c>
      <c r="I582" s="14">
        <v>2</v>
      </c>
      <c r="J582" s="14">
        <v>3</v>
      </c>
      <c r="K582" s="14">
        <v>2</v>
      </c>
      <c r="L582" s="13" t="str">
        <f t="shared" si="47"/>
        <v>B3</v>
      </c>
      <c r="M582" s="4" t="str">
        <f t="shared" si="50"/>
        <v>RIESGO BAJO</v>
      </c>
    </row>
    <row r="583" spans="1:13" s="8" customFormat="1" ht="27.75" customHeight="1" thickBot="1" x14ac:dyDescent="0.3">
      <c r="A583" s="128"/>
      <c r="B583" s="56"/>
      <c r="C583" s="37" t="s">
        <v>56</v>
      </c>
      <c r="D583" s="58"/>
      <c r="E583" s="68"/>
      <c r="F583" s="71"/>
      <c r="G583" s="14" t="s">
        <v>5</v>
      </c>
      <c r="H583" s="14">
        <v>2</v>
      </c>
      <c r="I583" s="14">
        <v>2</v>
      </c>
      <c r="J583" s="14">
        <v>3</v>
      </c>
      <c r="K583" s="14">
        <v>2</v>
      </c>
      <c r="L583" s="13" t="str">
        <f t="shared" si="47"/>
        <v>B3</v>
      </c>
      <c r="M583" s="4" t="str">
        <f t="shared" si="50"/>
        <v>RIESGO BAJO</v>
      </c>
    </row>
    <row r="584" spans="1:13" s="8" customFormat="1" ht="27.75" customHeight="1" thickBot="1" x14ac:dyDescent="0.3">
      <c r="A584" s="128"/>
      <c r="B584" s="56"/>
      <c r="C584" s="37" t="s">
        <v>54</v>
      </c>
      <c r="D584" s="58">
        <v>193</v>
      </c>
      <c r="E584" s="59" t="s">
        <v>112</v>
      </c>
      <c r="F584" s="62" t="s">
        <v>146</v>
      </c>
      <c r="G584" s="14" t="s">
        <v>7</v>
      </c>
      <c r="H584" s="14">
        <v>3</v>
      </c>
      <c r="I584" s="14">
        <v>3</v>
      </c>
      <c r="J584" s="14">
        <v>3</v>
      </c>
      <c r="K584" s="14">
        <v>3</v>
      </c>
      <c r="L584" s="13" t="str">
        <f t="shared" si="47"/>
        <v>C3</v>
      </c>
      <c r="M584" s="4" t="str">
        <f t="shared" si="50"/>
        <v>RIESGO BAJO</v>
      </c>
    </row>
    <row r="585" spans="1:13" s="8" customFormat="1" ht="27.75" customHeight="1" thickBot="1" x14ac:dyDescent="0.3">
      <c r="A585" s="128"/>
      <c r="B585" s="56"/>
      <c r="C585" s="37" t="s">
        <v>55</v>
      </c>
      <c r="D585" s="58"/>
      <c r="E585" s="60"/>
      <c r="F585" s="62"/>
      <c r="G585" s="14" t="s">
        <v>7</v>
      </c>
      <c r="H585" s="14">
        <v>3</v>
      </c>
      <c r="I585" s="14">
        <v>3</v>
      </c>
      <c r="J585" s="14">
        <v>3</v>
      </c>
      <c r="K585" s="14">
        <v>3</v>
      </c>
      <c r="L585" s="13" t="str">
        <f t="shared" si="47"/>
        <v>C3</v>
      </c>
      <c r="M585" s="4" t="str">
        <f t="shared" si="50"/>
        <v>RIESGO BAJO</v>
      </c>
    </row>
    <row r="586" spans="1:13" s="8" customFormat="1" ht="27.75" customHeight="1" thickBot="1" x14ac:dyDescent="0.3">
      <c r="A586" s="128"/>
      <c r="B586" s="56"/>
      <c r="C586" s="37" t="s">
        <v>56</v>
      </c>
      <c r="D586" s="58"/>
      <c r="E586" s="61"/>
      <c r="F586" s="62"/>
      <c r="G586" s="14" t="s">
        <v>7</v>
      </c>
      <c r="H586" s="14">
        <v>3</v>
      </c>
      <c r="I586" s="14">
        <v>3</v>
      </c>
      <c r="J586" s="14">
        <v>3</v>
      </c>
      <c r="K586" s="14">
        <v>3</v>
      </c>
      <c r="L586" s="13" t="str">
        <f t="shared" si="47"/>
        <v>C3</v>
      </c>
      <c r="M586" s="4" t="str">
        <f t="shared" si="50"/>
        <v>RIESGO BAJO</v>
      </c>
    </row>
    <row r="587" spans="1:13" ht="27.75" customHeight="1" thickBot="1" x14ac:dyDescent="0.3">
      <c r="A587" s="128"/>
      <c r="B587" s="56"/>
      <c r="C587" s="37" t="s">
        <v>54</v>
      </c>
      <c r="D587" s="58">
        <v>194</v>
      </c>
      <c r="E587" s="72" t="s">
        <v>111</v>
      </c>
      <c r="F587" s="62" t="s">
        <v>147</v>
      </c>
      <c r="G587" s="14" t="s">
        <v>7</v>
      </c>
      <c r="H587" s="14">
        <v>2</v>
      </c>
      <c r="I587" s="14">
        <v>2</v>
      </c>
      <c r="J587" s="14">
        <v>2</v>
      </c>
      <c r="K587" s="14">
        <v>2</v>
      </c>
      <c r="L587" s="13" t="str">
        <f t="shared" si="47"/>
        <v>C2</v>
      </c>
      <c r="M587" s="4" t="str">
        <f t="shared" si="50"/>
        <v>RIESGO BAJO</v>
      </c>
    </row>
    <row r="588" spans="1:13" ht="27.75" customHeight="1" thickBot="1" x14ac:dyDescent="0.3">
      <c r="A588" s="128"/>
      <c r="B588" s="56"/>
      <c r="C588" s="37" t="s">
        <v>55</v>
      </c>
      <c r="D588" s="58"/>
      <c r="E588" s="72"/>
      <c r="F588" s="62"/>
      <c r="G588" s="14" t="s">
        <v>7</v>
      </c>
      <c r="H588" s="14">
        <v>2</v>
      </c>
      <c r="I588" s="14">
        <v>2</v>
      </c>
      <c r="J588" s="14">
        <v>2</v>
      </c>
      <c r="K588" s="14">
        <v>2</v>
      </c>
      <c r="L588" s="13" t="str">
        <f t="shared" si="47"/>
        <v>C2</v>
      </c>
      <c r="M588" s="4" t="str">
        <f t="shared" si="50"/>
        <v>RIESGO BAJO</v>
      </c>
    </row>
    <row r="589" spans="1:13" ht="27.75" customHeight="1" thickBot="1" x14ac:dyDescent="0.3">
      <c r="A589" s="128"/>
      <c r="B589" s="56"/>
      <c r="C589" s="37" t="s">
        <v>56</v>
      </c>
      <c r="D589" s="58"/>
      <c r="E589" s="72"/>
      <c r="F589" s="62"/>
      <c r="G589" s="14" t="s">
        <v>7</v>
      </c>
      <c r="H589" s="14">
        <v>2</v>
      </c>
      <c r="I589" s="14">
        <v>2</v>
      </c>
      <c r="J589" s="14">
        <v>2</v>
      </c>
      <c r="K589" s="14">
        <v>2</v>
      </c>
      <c r="L589" s="13" t="str">
        <f t="shared" si="47"/>
        <v>C2</v>
      </c>
      <c r="M589" s="4" t="str">
        <f t="shared" si="50"/>
        <v>RIESGO BAJO</v>
      </c>
    </row>
    <row r="590" spans="1:13" ht="27.75" customHeight="1" thickBot="1" x14ac:dyDescent="0.3">
      <c r="A590" s="128"/>
      <c r="B590" s="56"/>
      <c r="C590" s="37" t="s">
        <v>54</v>
      </c>
      <c r="D590" s="58">
        <v>195</v>
      </c>
      <c r="E590" s="66" t="s">
        <v>116</v>
      </c>
      <c r="F590" s="69" t="s">
        <v>133</v>
      </c>
      <c r="G590" s="14" t="s">
        <v>5</v>
      </c>
      <c r="H590" s="14">
        <v>2</v>
      </c>
      <c r="I590" s="14">
        <v>1</v>
      </c>
      <c r="J590" s="14">
        <v>2</v>
      </c>
      <c r="K590" s="14">
        <v>2</v>
      </c>
      <c r="L590" s="13" t="str">
        <f t="shared" si="47"/>
        <v>B2</v>
      </c>
      <c r="M590" s="4" t="str">
        <f t="shared" si="50"/>
        <v>RIESGO BAJO</v>
      </c>
    </row>
    <row r="591" spans="1:13" ht="27.75" customHeight="1" thickBot="1" x14ac:dyDescent="0.3">
      <c r="A591" s="128"/>
      <c r="B591" s="56"/>
      <c r="C591" s="37" t="s">
        <v>55</v>
      </c>
      <c r="D591" s="58"/>
      <c r="E591" s="67"/>
      <c r="F591" s="70"/>
      <c r="G591" s="14" t="s">
        <v>5</v>
      </c>
      <c r="H591" s="14">
        <v>2</v>
      </c>
      <c r="I591" s="14">
        <v>1</v>
      </c>
      <c r="J591" s="14">
        <v>2</v>
      </c>
      <c r="K591" s="14">
        <v>2</v>
      </c>
      <c r="L591" s="13" t="str">
        <f t="shared" si="47"/>
        <v>B2</v>
      </c>
      <c r="M591" s="4" t="str">
        <f t="shared" si="50"/>
        <v>RIESGO BAJO</v>
      </c>
    </row>
    <row r="592" spans="1:13" ht="27.75" customHeight="1" thickBot="1" x14ac:dyDescent="0.3">
      <c r="A592" s="129"/>
      <c r="B592" s="57"/>
      <c r="C592" s="37" t="s">
        <v>56</v>
      </c>
      <c r="D592" s="58"/>
      <c r="E592" s="68"/>
      <c r="F592" s="71"/>
      <c r="G592" s="14" t="s">
        <v>5</v>
      </c>
      <c r="H592" s="14">
        <v>2</v>
      </c>
      <c r="I592" s="14">
        <v>1</v>
      </c>
      <c r="J592" s="14">
        <v>2</v>
      </c>
      <c r="K592" s="14">
        <v>2</v>
      </c>
      <c r="L592" s="13" t="str">
        <f t="shared" si="47"/>
        <v>B2</v>
      </c>
      <c r="M592" s="4" t="str">
        <f t="shared" si="50"/>
        <v>RIESGO BAJO</v>
      </c>
    </row>
    <row r="593" spans="1:13" ht="27.75" customHeight="1" thickBot="1" x14ac:dyDescent="0.3">
      <c r="A593" s="52">
        <v>48</v>
      </c>
      <c r="B593" s="55" t="s">
        <v>97</v>
      </c>
      <c r="C593" s="37" t="s">
        <v>54</v>
      </c>
      <c r="D593" s="58">
        <v>196</v>
      </c>
      <c r="E593" s="66" t="s">
        <v>99</v>
      </c>
      <c r="F593" s="69" t="s">
        <v>150</v>
      </c>
      <c r="G593" s="14" t="s">
        <v>7</v>
      </c>
      <c r="H593" s="14">
        <v>1</v>
      </c>
      <c r="I593" s="14">
        <v>1</v>
      </c>
      <c r="J593" s="14">
        <v>2</v>
      </c>
      <c r="K593" s="14">
        <v>2</v>
      </c>
      <c r="L593" s="13" t="str">
        <f t="shared" si="47"/>
        <v>C2</v>
      </c>
      <c r="M593" s="4" t="str">
        <f t="shared" si="50"/>
        <v>RIESGO BAJO</v>
      </c>
    </row>
    <row r="594" spans="1:13" ht="27.75" customHeight="1" thickBot="1" x14ac:dyDescent="0.3">
      <c r="A594" s="53"/>
      <c r="B594" s="56"/>
      <c r="C594" s="37" t="s">
        <v>55</v>
      </c>
      <c r="D594" s="58"/>
      <c r="E594" s="67"/>
      <c r="F594" s="70"/>
      <c r="G594" s="14" t="s">
        <v>7</v>
      </c>
      <c r="H594" s="14">
        <v>1</v>
      </c>
      <c r="I594" s="14">
        <v>1</v>
      </c>
      <c r="J594" s="14">
        <v>2</v>
      </c>
      <c r="K594" s="14">
        <v>2</v>
      </c>
      <c r="L594" s="13" t="str">
        <f t="shared" si="47"/>
        <v>C2</v>
      </c>
      <c r="M594" s="4" t="str">
        <f t="shared" si="50"/>
        <v>RIESGO BAJO</v>
      </c>
    </row>
    <row r="595" spans="1:13" ht="27.75" customHeight="1" thickBot="1" x14ac:dyDescent="0.3">
      <c r="A595" s="53"/>
      <c r="B595" s="56"/>
      <c r="C595" s="37" t="s">
        <v>56</v>
      </c>
      <c r="D595" s="58"/>
      <c r="E595" s="68"/>
      <c r="F595" s="71"/>
      <c r="G595" s="14" t="s">
        <v>7</v>
      </c>
      <c r="H595" s="14">
        <v>1</v>
      </c>
      <c r="I595" s="14">
        <v>1</v>
      </c>
      <c r="J595" s="14">
        <v>2</v>
      </c>
      <c r="K595" s="14">
        <v>2</v>
      </c>
      <c r="L595" s="13" t="str">
        <f t="shared" si="47"/>
        <v>C2</v>
      </c>
      <c r="M595" s="4" t="str">
        <f t="shared" si="50"/>
        <v>RIESGO BAJO</v>
      </c>
    </row>
    <row r="596" spans="1:13" ht="27.75" customHeight="1" thickBot="1" x14ac:dyDescent="0.3">
      <c r="A596" s="53"/>
      <c r="B596" s="56"/>
      <c r="C596" s="37" t="s">
        <v>54</v>
      </c>
      <c r="D596" s="58">
        <v>197</v>
      </c>
      <c r="E596" s="66" t="s">
        <v>116</v>
      </c>
      <c r="F596" s="69" t="s">
        <v>133</v>
      </c>
      <c r="G596" s="14" t="s">
        <v>7</v>
      </c>
      <c r="H596" s="14">
        <v>2</v>
      </c>
      <c r="I596" s="14">
        <v>1</v>
      </c>
      <c r="J596" s="14">
        <v>2</v>
      </c>
      <c r="K596" s="14">
        <v>2</v>
      </c>
      <c r="L596" s="13" t="str">
        <f>IF(G596="","",(CONCATENATE(G596,MAX(H596:K596))))</f>
        <v>C2</v>
      </c>
      <c r="M596" s="4" t="str">
        <f t="shared" si="50"/>
        <v>RIESGO BAJO</v>
      </c>
    </row>
    <row r="597" spans="1:13" ht="27.75" customHeight="1" thickBot="1" x14ac:dyDescent="0.3">
      <c r="A597" s="53"/>
      <c r="B597" s="56"/>
      <c r="C597" s="37" t="s">
        <v>55</v>
      </c>
      <c r="D597" s="58"/>
      <c r="E597" s="67"/>
      <c r="F597" s="70"/>
      <c r="G597" s="14" t="s">
        <v>7</v>
      </c>
      <c r="H597" s="14">
        <v>2</v>
      </c>
      <c r="I597" s="14">
        <v>1</v>
      </c>
      <c r="J597" s="14">
        <v>2</v>
      </c>
      <c r="K597" s="14">
        <v>2</v>
      </c>
      <c r="L597" s="13" t="str">
        <f>IF(G597="","",(CONCATENATE(G597,MAX(H597:K597))))</f>
        <v>C2</v>
      </c>
      <c r="M597" s="4" t="str">
        <f t="shared" si="50"/>
        <v>RIESGO BAJO</v>
      </c>
    </row>
    <row r="598" spans="1:13" ht="27.75" customHeight="1" thickBot="1" x14ac:dyDescent="0.3">
      <c r="A598" s="54"/>
      <c r="B598" s="57"/>
      <c r="C598" s="37" t="s">
        <v>56</v>
      </c>
      <c r="D598" s="58"/>
      <c r="E598" s="68"/>
      <c r="F598" s="71"/>
      <c r="G598" s="14" t="s">
        <v>7</v>
      </c>
      <c r="H598" s="14">
        <v>2</v>
      </c>
      <c r="I598" s="14">
        <v>1</v>
      </c>
      <c r="J598" s="14">
        <v>2</v>
      </c>
      <c r="K598" s="14">
        <v>2</v>
      </c>
      <c r="L598" s="13" t="str">
        <f>IF(G598="","",(CONCATENATE(G598,MAX(H598:K598))))</f>
        <v>C2</v>
      </c>
      <c r="M598" s="4" t="str">
        <f t="shared" si="50"/>
        <v>RIESGO BAJO</v>
      </c>
    </row>
    <row r="599" spans="1:13" ht="27.75" customHeight="1" thickBot="1" x14ac:dyDescent="0.3">
      <c r="A599" s="52">
        <v>49</v>
      </c>
      <c r="B599" s="55" t="s">
        <v>66</v>
      </c>
      <c r="C599" s="37" t="s">
        <v>54</v>
      </c>
      <c r="D599" s="58">
        <v>198</v>
      </c>
      <c r="E599" s="66" t="s">
        <v>116</v>
      </c>
      <c r="F599" s="69" t="s">
        <v>133</v>
      </c>
      <c r="G599" s="14" t="s">
        <v>7</v>
      </c>
      <c r="H599" s="14">
        <v>2</v>
      </c>
      <c r="I599" s="14">
        <v>2</v>
      </c>
      <c r="J599" s="14">
        <v>3</v>
      </c>
      <c r="K599" s="14">
        <v>2</v>
      </c>
      <c r="L599" s="13" t="str">
        <f t="shared" si="47"/>
        <v>C3</v>
      </c>
      <c r="M599" s="4" t="str">
        <f t="shared" si="50"/>
        <v>RIESGO BAJO</v>
      </c>
    </row>
    <row r="600" spans="1:13" ht="27.75" customHeight="1" thickBot="1" x14ac:dyDescent="0.3">
      <c r="A600" s="53"/>
      <c r="B600" s="56"/>
      <c r="C600" s="37" t="s">
        <v>55</v>
      </c>
      <c r="D600" s="58"/>
      <c r="E600" s="67"/>
      <c r="F600" s="70"/>
      <c r="G600" s="14" t="s">
        <v>7</v>
      </c>
      <c r="H600" s="14">
        <v>2</v>
      </c>
      <c r="I600" s="14">
        <v>2</v>
      </c>
      <c r="J600" s="14">
        <v>3</v>
      </c>
      <c r="K600" s="14">
        <v>2</v>
      </c>
      <c r="L600" s="13" t="str">
        <f t="shared" si="47"/>
        <v>C3</v>
      </c>
      <c r="M600" s="4" t="str">
        <f t="shared" si="50"/>
        <v>RIESGO BAJO</v>
      </c>
    </row>
    <row r="601" spans="1:13" ht="27.75" customHeight="1" thickBot="1" x14ac:dyDescent="0.3">
      <c r="A601" s="53"/>
      <c r="B601" s="56"/>
      <c r="C601" s="37" t="s">
        <v>56</v>
      </c>
      <c r="D601" s="58"/>
      <c r="E601" s="68"/>
      <c r="F601" s="71"/>
      <c r="G601" s="14" t="s">
        <v>7</v>
      </c>
      <c r="H601" s="14">
        <v>2</v>
      </c>
      <c r="I601" s="14">
        <v>2</v>
      </c>
      <c r="J601" s="14">
        <v>3</v>
      </c>
      <c r="K601" s="14">
        <v>2</v>
      </c>
      <c r="L601" s="13" t="str">
        <f t="shared" si="47"/>
        <v>C3</v>
      </c>
      <c r="M601" s="4" t="str">
        <f t="shared" si="50"/>
        <v>RIESGO BAJO</v>
      </c>
    </row>
    <row r="602" spans="1:13" ht="27.75" customHeight="1" thickBot="1" x14ac:dyDescent="0.3">
      <c r="A602" s="53"/>
      <c r="B602" s="56"/>
      <c r="C602" s="37" t="s">
        <v>54</v>
      </c>
      <c r="D602" s="58">
        <v>199</v>
      </c>
      <c r="E602" s="59" t="s">
        <v>114</v>
      </c>
      <c r="F602" s="62" t="s">
        <v>57</v>
      </c>
      <c r="G602" s="14" t="s">
        <v>7</v>
      </c>
      <c r="H602" s="14">
        <v>2</v>
      </c>
      <c r="I602" s="14">
        <v>1</v>
      </c>
      <c r="J602" s="14">
        <v>2</v>
      </c>
      <c r="K602" s="14">
        <v>1</v>
      </c>
      <c r="L602" s="13" t="str">
        <f t="shared" si="47"/>
        <v>C2</v>
      </c>
      <c r="M602" s="4" t="str">
        <f t="shared" si="50"/>
        <v>RIESGO BAJO</v>
      </c>
    </row>
    <row r="603" spans="1:13" ht="27.75" customHeight="1" thickBot="1" x14ac:dyDescent="0.3">
      <c r="A603" s="53"/>
      <c r="B603" s="56"/>
      <c r="C603" s="37" t="s">
        <v>55</v>
      </c>
      <c r="D603" s="58"/>
      <c r="E603" s="60"/>
      <c r="F603" s="62"/>
      <c r="G603" s="14" t="s">
        <v>7</v>
      </c>
      <c r="H603" s="14">
        <v>2</v>
      </c>
      <c r="I603" s="14">
        <v>1</v>
      </c>
      <c r="J603" s="14">
        <v>2</v>
      </c>
      <c r="K603" s="14">
        <v>1</v>
      </c>
      <c r="L603" s="13" t="str">
        <f t="shared" si="47"/>
        <v>C2</v>
      </c>
      <c r="M603" s="4" t="str">
        <f t="shared" si="50"/>
        <v>RIESGO BAJO</v>
      </c>
    </row>
    <row r="604" spans="1:13" ht="27.75" customHeight="1" thickBot="1" x14ac:dyDescent="0.3">
      <c r="A604" s="53"/>
      <c r="B604" s="56"/>
      <c r="C604" s="37" t="s">
        <v>56</v>
      </c>
      <c r="D604" s="58"/>
      <c r="E604" s="61"/>
      <c r="F604" s="62"/>
      <c r="G604" s="14" t="s">
        <v>7</v>
      </c>
      <c r="H604" s="14">
        <v>2</v>
      </c>
      <c r="I604" s="14">
        <v>1</v>
      </c>
      <c r="J604" s="14">
        <v>2</v>
      </c>
      <c r="K604" s="14">
        <v>1</v>
      </c>
      <c r="L604" s="13" t="str">
        <f t="shared" si="47"/>
        <v>C2</v>
      </c>
      <c r="M604" s="4" t="str">
        <f t="shared" si="50"/>
        <v>RIESGO BAJO</v>
      </c>
    </row>
    <row r="605" spans="1:13" ht="27.75" customHeight="1" thickBot="1" x14ac:dyDescent="0.3">
      <c r="A605" s="53"/>
      <c r="B605" s="56"/>
      <c r="C605" s="37" t="s">
        <v>54</v>
      </c>
      <c r="D605" s="58">
        <v>200</v>
      </c>
      <c r="E605" s="59" t="s">
        <v>112</v>
      </c>
      <c r="F605" s="62" t="s">
        <v>146</v>
      </c>
      <c r="G605" s="14" t="s">
        <v>7</v>
      </c>
      <c r="H605" s="14">
        <v>3</v>
      </c>
      <c r="I605" s="14">
        <v>3</v>
      </c>
      <c r="J605" s="14">
        <v>3</v>
      </c>
      <c r="K605" s="14">
        <v>3</v>
      </c>
      <c r="L605" s="13" t="str">
        <f t="shared" si="47"/>
        <v>C3</v>
      </c>
      <c r="M605" s="4" t="str">
        <f t="shared" si="50"/>
        <v>RIESGO BAJO</v>
      </c>
    </row>
    <row r="606" spans="1:13" ht="27.75" customHeight="1" thickBot="1" x14ac:dyDescent="0.3">
      <c r="A606" s="53"/>
      <c r="B606" s="56"/>
      <c r="C606" s="37" t="s">
        <v>55</v>
      </c>
      <c r="D606" s="58"/>
      <c r="E606" s="60"/>
      <c r="F606" s="62"/>
      <c r="G606" s="14" t="s">
        <v>7</v>
      </c>
      <c r="H606" s="14">
        <v>3</v>
      </c>
      <c r="I606" s="14">
        <v>3</v>
      </c>
      <c r="J606" s="14">
        <v>3</v>
      </c>
      <c r="K606" s="14">
        <v>3</v>
      </c>
      <c r="L606" s="13" t="str">
        <f t="shared" si="47"/>
        <v>C3</v>
      </c>
      <c r="M606" s="4" t="str">
        <f t="shared" si="50"/>
        <v>RIESGO BAJO</v>
      </c>
    </row>
    <row r="607" spans="1:13" ht="27.75" customHeight="1" thickBot="1" x14ac:dyDescent="0.3">
      <c r="A607" s="53"/>
      <c r="B607" s="56"/>
      <c r="C607" s="37" t="s">
        <v>56</v>
      </c>
      <c r="D607" s="58"/>
      <c r="E607" s="61"/>
      <c r="F607" s="62"/>
      <c r="G607" s="14" t="s">
        <v>7</v>
      </c>
      <c r="H607" s="14">
        <v>3</v>
      </c>
      <c r="I607" s="14">
        <v>3</v>
      </c>
      <c r="J607" s="14">
        <v>3</v>
      </c>
      <c r="K607" s="14">
        <v>3</v>
      </c>
      <c r="L607" s="13" t="str">
        <f t="shared" si="47"/>
        <v>C3</v>
      </c>
      <c r="M607" s="4" t="str">
        <f t="shared" si="50"/>
        <v>RIESGO BAJO</v>
      </c>
    </row>
    <row r="608" spans="1:13" ht="27.75" customHeight="1" thickBot="1" x14ac:dyDescent="0.3">
      <c r="A608" s="53"/>
      <c r="B608" s="56"/>
      <c r="C608" s="37" t="s">
        <v>54</v>
      </c>
      <c r="D608" s="58">
        <v>201</v>
      </c>
      <c r="E608" s="72" t="s">
        <v>111</v>
      </c>
      <c r="F608" s="62" t="s">
        <v>147</v>
      </c>
      <c r="G608" s="14" t="s">
        <v>7</v>
      </c>
      <c r="H608" s="14">
        <v>2</v>
      </c>
      <c r="I608" s="14">
        <v>2</v>
      </c>
      <c r="J608" s="14">
        <v>2</v>
      </c>
      <c r="K608" s="14">
        <v>2</v>
      </c>
      <c r="L608" s="13" t="str">
        <f t="shared" ref="L608:L610" si="51">IF(G608="","",(CONCATENATE(G608,MAX(H608:K608))))</f>
        <v>C2</v>
      </c>
      <c r="M608" s="4" t="str">
        <f t="shared" si="50"/>
        <v>RIESGO BAJO</v>
      </c>
    </row>
    <row r="609" spans="1:13" ht="27.75" customHeight="1" thickBot="1" x14ac:dyDescent="0.3">
      <c r="A609" s="53"/>
      <c r="B609" s="56"/>
      <c r="C609" s="37" t="s">
        <v>55</v>
      </c>
      <c r="D609" s="58"/>
      <c r="E609" s="72"/>
      <c r="F609" s="62"/>
      <c r="G609" s="14" t="s">
        <v>7</v>
      </c>
      <c r="H609" s="14">
        <v>2</v>
      </c>
      <c r="I609" s="14">
        <v>2</v>
      </c>
      <c r="J609" s="14">
        <v>2</v>
      </c>
      <c r="K609" s="14">
        <v>2</v>
      </c>
      <c r="L609" s="13" t="str">
        <f t="shared" si="51"/>
        <v>C2</v>
      </c>
      <c r="M609" s="4" t="str">
        <f t="shared" si="50"/>
        <v>RIESGO BAJO</v>
      </c>
    </row>
    <row r="610" spans="1:13" ht="27.75" customHeight="1" thickBot="1" x14ac:dyDescent="0.3">
      <c r="A610" s="54"/>
      <c r="B610" s="57"/>
      <c r="C610" s="37" t="s">
        <v>56</v>
      </c>
      <c r="D610" s="58"/>
      <c r="E610" s="72"/>
      <c r="F610" s="62"/>
      <c r="G610" s="14" t="s">
        <v>7</v>
      </c>
      <c r="H610" s="14">
        <v>2</v>
      </c>
      <c r="I610" s="14">
        <v>2</v>
      </c>
      <c r="J610" s="14">
        <v>2</v>
      </c>
      <c r="K610" s="14">
        <v>2</v>
      </c>
      <c r="L610" s="13" t="str">
        <f t="shared" si="51"/>
        <v>C2</v>
      </c>
      <c r="M610" s="4" t="str">
        <f t="shared" si="50"/>
        <v>RIESGO BAJO</v>
      </c>
    </row>
    <row r="611" spans="1:13" ht="27.75" customHeight="1" thickBot="1" x14ac:dyDescent="0.3">
      <c r="A611" s="52">
        <v>50</v>
      </c>
      <c r="B611" s="55" t="s">
        <v>94</v>
      </c>
      <c r="C611" s="37" t="s">
        <v>54</v>
      </c>
      <c r="D611" s="58">
        <v>202</v>
      </c>
      <c r="E611" s="59" t="s">
        <v>114</v>
      </c>
      <c r="F611" s="62" t="s">
        <v>57</v>
      </c>
      <c r="G611" s="14" t="s">
        <v>7</v>
      </c>
      <c r="H611" s="14">
        <v>2</v>
      </c>
      <c r="I611" s="14">
        <v>1</v>
      </c>
      <c r="J611" s="14">
        <v>2</v>
      </c>
      <c r="K611" s="14">
        <v>1</v>
      </c>
      <c r="L611" s="13" t="str">
        <f t="shared" si="47"/>
        <v>C2</v>
      </c>
      <c r="M611" s="4" t="str">
        <f t="shared" si="50"/>
        <v>RIESGO BAJO</v>
      </c>
    </row>
    <row r="612" spans="1:13" ht="27.75" customHeight="1" thickBot="1" x14ac:dyDescent="0.3">
      <c r="A612" s="53"/>
      <c r="B612" s="56"/>
      <c r="C612" s="37" t="s">
        <v>55</v>
      </c>
      <c r="D612" s="58"/>
      <c r="E612" s="60"/>
      <c r="F612" s="62"/>
      <c r="G612" s="14" t="s">
        <v>7</v>
      </c>
      <c r="H612" s="14">
        <v>2</v>
      </c>
      <c r="I612" s="14">
        <v>1</v>
      </c>
      <c r="J612" s="14">
        <v>2</v>
      </c>
      <c r="K612" s="14">
        <v>1</v>
      </c>
      <c r="L612" s="13" t="str">
        <f t="shared" si="47"/>
        <v>C2</v>
      </c>
      <c r="M612" s="4" t="str">
        <f t="shared" si="50"/>
        <v>RIESGO BAJO</v>
      </c>
    </row>
    <row r="613" spans="1:13" ht="27.75" customHeight="1" thickBot="1" x14ac:dyDescent="0.3">
      <c r="A613" s="53"/>
      <c r="B613" s="56"/>
      <c r="C613" s="37" t="s">
        <v>56</v>
      </c>
      <c r="D613" s="58"/>
      <c r="E613" s="61"/>
      <c r="F613" s="62"/>
      <c r="G613" s="14" t="s">
        <v>7</v>
      </c>
      <c r="H613" s="14">
        <v>2</v>
      </c>
      <c r="I613" s="14">
        <v>1</v>
      </c>
      <c r="J613" s="14">
        <v>2</v>
      </c>
      <c r="K613" s="14">
        <v>1</v>
      </c>
      <c r="L613" s="13" t="str">
        <f t="shared" si="47"/>
        <v>C2</v>
      </c>
      <c r="M613" s="4" t="str">
        <f t="shared" si="50"/>
        <v>RIESGO BAJO</v>
      </c>
    </row>
    <row r="614" spans="1:13" ht="27.75" customHeight="1" thickBot="1" x14ac:dyDescent="0.3">
      <c r="A614" s="53"/>
      <c r="B614" s="56"/>
      <c r="C614" s="37" t="s">
        <v>54</v>
      </c>
      <c r="D614" s="58">
        <v>203</v>
      </c>
      <c r="E614" s="66" t="s">
        <v>115</v>
      </c>
      <c r="F614" s="69" t="s">
        <v>140</v>
      </c>
      <c r="G614" s="14" t="s">
        <v>5</v>
      </c>
      <c r="H614" s="14">
        <v>2</v>
      </c>
      <c r="I614" s="14">
        <v>2</v>
      </c>
      <c r="J614" s="14">
        <v>3</v>
      </c>
      <c r="K614" s="14">
        <v>2</v>
      </c>
      <c r="L614" s="13" t="str">
        <f t="shared" si="47"/>
        <v>B3</v>
      </c>
      <c r="M614" s="4" t="str">
        <f t="shared" si="50"/>
        <v>RIESGO BAJO</v>
      </c>
    </row>
    <row r="615" spans="1:13" ht="27.75" customHeight="1" thickBot="1" x14ac:dyDescent="0.3">
      <c r="A615" s="53"/>
      <c r="B615" s="56"/>
      <c r="C615" s="37" t="s">
        <v>55</v>
      </c>
      <c r="D615" s="58"/>
      <c r="E615" s="67"/>
      <c r="F615" s="70"/>
      <c r="G615" s="14" t="s">
        <v>5</v>
      </c>
      <c r="H615" s="14">
        <v>2</v>
      </c>
      <c r="I615" s="14">
        <v>2</v>
      </c>
      <c r="J615" s="14">
        <v>3</v>
      </c>
      <c r="K615" s="14">
        <v>2</v>
      </c>
      <c r="L615" s="13" t="str">
        <f t="shared" ref="L615:L729" si="52">IF(G615="","",(CONCATENATE(G615,MAX(H615:K615))))</f>
        <v>B3</v>
      </c>
      <c r="M615" s="4" t="str">
        <f t="shared" si="50"/>
        <v>RIESGO BAJO</v>
      </c>
    </row>
    <row r="616" spans="1:13" ht="27.75" customHeight="1" thickBot="1" x14ac:dyDescent="0.3">
      <c r="A616" s="53"/>
      <c r="B616" s="56"/>
      <c r="C616" s="37" t="s">
        <v>56</v>
      </c>
      <c r="D616" s="58"/>
      <c r="E616" s="68"/>
      <c r="F616" s="71"/>
      <c r="G616" s="14" t="s">
        <v>5</v>
      </c>
      <c r="H616" s="14">
        <v>2</v>
      </c>
      <c r="I616" s="14">
        <v>2</v>
      </c>
      <c r="J616" s="14">
        <v>3</v>
      </c>
      <c r="K616" s="14">
        <v>2</v>
      </c>
      <c r="L616" s="13" t="str">
        <f t="shared" si="52"/>
        <v>B3</v>
      </c>
      <c r="M616" s="4" t="str">
        <f t="shared" si="50"/>
        <v>RIESGO BAJO</v>
      </c>
    </row>
    <row r="617" spans="1:13" ht="27.75" customHeight="1" thickBot="1" x14ac:dyDescent="0.3">
      <c r="A617" s="53"/>
      <c r="B617" s="56"/>
      <c r="C617" s="37" t="s">
        <v>54</v>
      </c>
      <c r="D617" s="58">
        <v>204</v>
      </c>
      <c r="E617" s="59" t="s">
        <v>112</v>
      </c>
      <c r="F617" s="62" t="s">
        <v>146</v>
      </c>
      <c r="G617" s="14" t="s">
        <v>7</v>
      </c>
      <c r="H617" s="14">
        <v>3</v>
      </c>
      <c r="I617" s="14">
        <v>3</v>
      </c>
      <c r="J617" s="14">
        <v>3</v>
      </c>
      <c r="K617" s="14">
        <v>3</v>
      </c>
      <c r="L617" s="13" t="str">
        <f t="shared" si="52"/>
        <v>C3</v>
      </c>
      <c r="M617" s="4" t="str">
        <f t="shared" si="50"/>
        <v>RIESGO BAJO</v>
      </c>
    </row>
    <row r="618" spans="1:13" ht="27.75" customHeight="1" thickBot="1" x14ac:dyDescent="0.3">
      <c r="A618" s="53"/>
      <c r="B618" s="56"/>
      <c r="C618" s="37" t="s">
        <v>55</v>
      </c>
      <c r="D618" s="58"/>
      <c r="E618" s="60"/>
      <c r="F618" s="62"/>
      <c r="G618" s="14" t="s">
        <v>7</v>
      </c>
      <c r="H618" s="14">
        <v>3</v>
      </c>
      <c r="I618" s="14">
        <v>3</v>
      </c>
      <c r="J618" s="14">
        <v>3</v>
      </c>
      <c r="K618" s="14">
        <v>3</v>
      </c>
      <c r="L618" s="13" t="str">
        <f t="shared" si="52"/>
        <v>C3</v>
      </c>
      <c r="M618" s="4" t="str">
        <f t="shared" si="50"/>
        <v>RIESGO BAJO</v>
      </c>
    </row>
    <row r="619" spans="1:13" ht="27.75" customHeight="1" thickBot="1" x14ac:dyDescent="0.3">
      <c r="A619" s="53"/>
      <c r="B619" s="56"/>
      <c r="C619" s="37" t="s">
        <v>56</v>
      </c>
      <c r="D619" s="58"/>
      <c r="E619" s="61"/>
      <c r="F619" s="62"/>
      <c r="G619" s="14" t="s">
        <v>7</v>
      </c>
      <c r="H619" s="14">
        <v>3</v>
      </c>
      <c r="I619" s="14">
        <v>3</v>
      </c>
      <c r="J619" s="14">
        <v>3</v>
      </c>
      <c r="K619" s="14">
        <v>3</v>
      </c>
      <c r="L619" s="13" t="str">
        <f t="shared" si="52"/>
        <v>C3</v>
      </c>
      <c r="M619" s="4" t="str">
        <f t="shared" si="50"/>
        <v>RIESGO BAJO</v>
      </c>
    </row>
    <row r="620" spans="1:13" ht="27.75" customHeight="1" thickBot="1" x14ac:dyDescent="0.3">
      <c r="A620" s="53"/>
      <c r="B620" s="56"/>
      <c r="C620" s="37" t="s">
        <v>54</v>
      </c>
      <c r="D620" s="58">
        <v>205</v>
      </c>
      <c r="E620" s="72" t="s">
        <v>111</v>
      </c>
      <c r="F620" s="62" t="s">
        <v>147</v>
      </c>
      <c r="G620" s="14" t="s">
        <v>7</v>
      </c>
      <c r="H620" s="14">
        <v>2</v>
      </c>
      <c r="I620" s="14">
        <v>2</v>
      </c>
      <c r="J620" s="14">
        <v>2</v>
      </c>
      <c r="K620" s="14">
        <v>2</v>
      </c>
      <c r="L620" s="13" t="str">
        <f t="shared" si="52"/>
        <v>C2</v>
      </c>
      <c r="M620" s="4" t="str">
        <f t="shared" si="50"/>
        <v>RIESGO BAJO</v>
      </c>
    </row>
    <row r="621" spans="1:13" ht="27.75" customHeight="1" thickBot="1" x14ac:dyDescent="0.3">
      <c r="A621" s="53"/>
      <c r="B621" s="56"/>
      <c r="C621" s="37" t="s">
        <v>55</v>
      </c>
      <c r="D621" s="58"/>
      <c r="E621" s="72"/>
      <c r="F621" s="62"/>
      <c r="G621" s="14" t="s">
        <v>7</v>
      </c>
      <c r="H621" s="14">
        <v>2</v>
      </c>
      <c r="I621" s="14">
        <v>2</v>
      </c>
      <c r="J621" s="14">
        <v>2</v>
      </c>
      <c r="K621" s="14">
        <v>2</v>
      </c>
      <c r="L621" s="13" t="str">
        <f t="shared" si="52"/>
        <v>C2</v>
      </c>
      <c r="M621" s="4" t="str">
        <f t="shared" si="50"/>
        <v>RIESGO BAJO</v>
      </c>
    </row>
    <row r="622" spans="1:13" ht="27.75" customHeight="1" thickBot="1" x14ac:dyDescent="0.3">
      <c r="A622" s="54"/>
      <c r="B622" s="57"/>
      <c r="C622" s="37" t="s">
        <v>56</v>
      </c>
      <c r="D622" s="58"/>
      <c r="E622" s="72"/>
      <c r="F622" s="62"/>
      <c r="G622" s="14" t="s">
        <v>7</v>
      </c>
      <c r="H622" s="14">
        <v>2</v>
      </c>
      <c r="I622" s="14">
        <v>2</v>
      </c>
      <c r="J622" s="14">
        <v>2</v>
      </c>
      <c r="K622" s="14">
        <v>2</v>
      </c>
      <c r="L622" s="13" t="str">
        <f t="shared" si="52"/>
        <v>C2</v>
      </c>
      <c r="M622" s="4" t="str">
        <f t="shared" si="50"/>
        <v>RIESGO BAJO</v>
      </c>
    </row>
    <row r="623" spans="1:13" ht="27.75" customHeight="1" thickBot="1" x14ac:dyDescent="0.3">
      <c r="A623" s="52">
        <v>51</v>
      </c>
      <c r="B623" s="55" t="s">
        <v>64</v>
      </c>
      <c r="C623" s="37" t="s">
        <v>54</v>
      </c>
      <c r="D623" s="58">
        <v>206</v>
      </c>
      <c r="E623" s="63" t="s">
        <v>175</v>
      </c>
      <c r="F623" s="62" t="s">
        <v>176</v>
      </c>
      <c r="G623" s="14" t="s">
        <v>5</v>
      </c>
      <c r="H623" s="14">
        <v>1</v>
      </c>
      <c r="I623" s="14">
        <v>1</v>
      </c>
      <c r="J623" s="14">
        <v>1</v>
      </c>
      <c r="K623" s="14">
        <v>1</v>
      </c>
      <c r="L623" s="13" t="str">
        <f t="shared" si="52"/>
        <v>B1</v>
      </c>
      <c r="M623" s="4" t="str">
        <f t="shared" si="50"/>
        <v>RIESGO BAJO</v>
      </c>
    </row>
    <row r="624" spans="1:13" ht="27.75" customHeight="1" thickBot="1" x14ac:dyDescent="0.3">
      <c r="A624" s="53"/>
      <c r="B624" s="56"/>
      <c r="C624" s="37" t="s">
        <v>55</v>
      </c>
      <c r="D624" s="58"/>
      <c r="E624" s="64"/>
      <c r="F624" s="62"/>
      <c r="G624" s="14" t="s">
        <v>5</v>
      </c>
      <c r="H624" s="14">
        <v>1</v>
      </c>
      <c r="I624" s="14">
        <v>1</v>
      </c>
      <c r="J624" s="14">
        <v>1</v>
      </c>
      <c r="K624" s="14">
        <v>1</v>
      </c>
      <c r="L624" s="13" t="str">
        <f t="shared" si="52"/>
        <v>B1</v>
      </c>
      <c r="M624" s="4" t="str">
        <f t="shared" si="50"/>
        <v>RIESGO BAJO</v>
      </c>
    </row>
    <row r="625" spans="1:13" ht="27.75" customHeight="1" thickBot="1" x14ac:dyDescent="0.3">
      <c r="A625" s="54"/>
      <c r="B625" s="57"/>
      <c r="C625" s="37" t="s">
        <v>56</v>
      </c>
      <c r="D625" s="58"/>
      <c r="E625" s="65"/>
      <c r="F625" s="62"/>
      <c r="G625" s="14" t="s">
        <v>5</v>
      </c>
      <c r="H625" s="14">
        <v>1</v>
      </c>
      <c r="I625" s="14">
        <v>1</v>
      </c>
      <c r="J625" s="14">
        <v>1</v>
      </c>
      <c r="K625" s="14">
        <v>1</v>
      </c>
      <c r="L625" s="13" t="str">
        <f t="shared" si="52"/>
        <v>B1</v>
      </c>
      <c r="M625" s="4" t="str">
        <f t="shared" si="50"/>
        <v>RIESGO BAJO</v>
      </c>
    </row>
    <row r="626" spans="1:13" ht="27.75" customHeight="1" thickBot="1" x14ac:dyDescent="0.3">
      <c r="A626" s="52">
        <v>52</v>
      </c>
      <c r="B626" s="55" t="s">
        <v>68</v>
      </c>
      <c r="C626" s="37" t="s">
        <v>54</v>
      </c>
      <c r="D626" s="58">
        <v>207</v>
      </c>
      <c r="E626" s="63" t="s">
        <v>122</v>
      </c>
      <c r="F626" s="69" t="s">
        <v>141</v>
      </c>
      <c r="G626" s="14" t="s">
        <v>5</v>
      </c>
      <c r="H626" s="14">
        <v>1</v>
      </c>
      <c r="I626" s="14">
        <v>2</v>
      </c>
      <c r="J626" s="14">
        <v>3</v>
      </c>
      <c r="K626" s="14">
        <v>2</v>
      </c>
      <c r="L626" s="13" t="str">
        <f t="shared" si="52"/>
        <v>B3</v>
      </c>
      <c r="M626" s="4" t="str">
        <f t="shared" si="50"/>
        <v>RIESGO BAJO</v>
      </c>
    </row>
    <row r="627" spans="1:13" ht="27.75" customHeight="1" thickBot="1" x14ac:dyDescent="0.3">
      <c r="A627" s="53"/>
      <c r="B627" s="56"/>
      <c r="C627" s="37" t="s">
        <v>55</v>
      </c>
      <c r="D627" s="58"/>
      <c r="E627" s="64"/>
      <c r="F627" s="70"/>
      <c r="G627" s="14" t="s">
        <v>5</v>
      </c>
      <c r="H627" s="14">
        <v>1</v>
      </c>
      <c r="I627" s="14">
        <v>2</v>
      </c>
      <c r="J627" s="14">
        <v>3</v>
      </c>
      <c r="K627" s="14">
        <v>2</v>
      </c>
      <c r="L627" s="13" t="str">
        <f t="shared" si="52"/>
        <v>B3</v>
      </c>
      <c r="M627" s="4" t="str">
        <f t="shared" si="50"/>
        <v>RIESGO BAJO</v>
      </c>
    </row>
    <row r="628" spans="1:13" ht="27.75" customHeight="1" thickBot="1" x14ac:dyDescent="0.3">
      <c r="A628" s="53"/>
      <c r="B628" s="56"/>
      <c r="C628" s="37" t="s">
        <v>56</v>
      </c>
      <c r="D628" s="58"/>
      <c r="E628" s="65"/>
      <c r="F628" s="71"/>
      <c r="G628" s="14" t="s">
        <v>5</v>
      </c>
      <c r="H628" s="14">
        <v>1</v>
      </c>
      <c r="I628" s="14">
        <v>2</v>
      </c>
      <c r="J628" s="14">
        <v>3</v>
      </c>
      <c r="K628" s="14">
        <v>2</v>
      </c>
      <c r="L628" s="13" t="str">
        <f t="shared" si="52"/>
        <v>B3</v>
      </c>
      <c r="M628" s="4" t="str">
        <f t="shared" si="50"/>
        <v>RIESGO BAJO</v>
      </c>
    </row>
    <row r="629" spans="1:13" ht="27.75" customHeight="1" thickBot="1" x14ac:dyDescent="0.3">
      <c r="A629" s="53"/>
      <c r="B629" s="56"/>
      <c r="C629" s="37" t="s">
        <v>54</v>
      </c>
      <c r="D629" s="58">
        <v>208</v>
      </c>
      <c r="E629" s="66" t="s">
        <v>109</v>
      </c>
      <c r="F629" s="69" t="s">
        <v>142</v>
      </c>
      <c r="G629" s="14" t="s">
        <v>5</v>
      </c>
      <c r="H629" s="14">
        <v>2</v>
      </c>
      <c r="I629" s="14">
        <v>2</v>
      </c>
      <c r="J629" s="14">
        <v>2</v>
      </c>
      <c r="K629" s="14">
        <v>2</v>
      </c>
      <c r="L629" s="13" t="str">
        <f t="shared" si="52"/>
        <v>B2</v>
      </c>
      <c r="M629" s="4" t="str">
        <f t="shared" si="50"/>
        <v>RIESGO BAJO</v>
      </c>
    </row>
    <row r="630" spans="1:13" ht="27.75" customHeight="1" thickBot="1" x14ac:dyDescent="0.3">
      <c r="A630" s="53"/>
      <c r="B630" s="56"/>
      <c r="C630" s="37" t="s">
        <v>55</v>
      </c>
      <c r="D630" s="58"/>
      <c r="E630" s="67"/>
      <c r="F630" s="70"/>
      <c r="G630" s="14" t="s">
        <v>5</v>
      </c>
      <c r="H630" s="14">
        <v>2</v>
      </c>
      <c r="I630" s="14">
        <v>2</v>
      </c>
      <c r="J630" s="14">
        <v>2</v>
      </c>
      <c r="K630" s="14">
        <v>2</v>
      </c>
      <c r="L630" s="13" t="str">
        <f t="shared" si="52"/>
        <v>B2</v>
      </c>
      <c r="M630" s="4" t="str">
        <f t="shared" si="50"/>
        <v>RIESGO BAJO</v>
      </c>
    </row>
    <row r="631" spans="1:13" ht="27.75" customHeight="1" thickBot="1" x14ac:dyDescent="0.3">
      <c r="A631" s="53"/>
      <c r="B631" s="56"/>
      <c r="C631" s="37" t="s">
        <v>56</v>
      </c>
      <c r="D631" s="58"/>
      <c r="E631" s="68"/>
      <c r="F631" s="71"/>
      <c r="G631" s="14" t="s">
        <v>5</v>
      </c>
      <c r="H631" s="14">
        <v>2</v>
      </c>
      <c r="I631" s="14">
        <v>2</v>
      </c>
      <c r="J631" s="14">
        <v>2</v>
      </c>
      <c r="K631" s="14">
        <v>2</v>
      </c>
      <c r="L631" s="13" t="str">
        <f t="shared" si="52"/>
        <v>B2</v>
      </c>
      <c r="M631" s="4" t="str">
        <f t="shared" si="50"/>
        <v>RIESGO BAJO</v>
      </c>
    </row>
    <row r="632" spans="1:13" ht="27.75" customHeight="1" thickBot="1" x14ac:dyDescent="0.3">
      <c r="A632" s="53"/>
      <c r="B632" s="56"/>
      <c r="C632" s="37" t="s">
        <v>54</v>
      </c>
      <c r="D632" s="58">
        <v>209</v>
      </c>
      <c r="E632" s="66" t="s">
        <v>116</v>
      </c>
      <c r="F632" s="69" t="s">
        <v>133</v>
      </c>
      <c r="G632" s="14" t="s">
        <v>5</v>
      </c>
      <c r="H632" s="14">
        <v>1</v>
      </c>
      <c r="I632" s="14">
        <v>1</v>
      </c>
      <c r="J632" s="14">
        <v>2</v>
      </c>
      <c r="K632" s="14">
        <v>1</v>
      </c>
      <c r="L632" s="13" t="str">
        <f t="shared" si="52"/>
        <v>B2</v>
      </c>
      <c r="M632" s="4" t="str">
        <f t="shared" si="50"/>
        <v>RIESGO BAJO</v>
      </c>
    </row>
    <row r="633" spans="1:13" ht="27.75" customHeight="1" thickBot="1" x14ac:dyDescent="0.3">
      <c r="A633" s="53"/>
      <c r="B633" s="56"/>
      <c r="C633" s="37" t="s">
        <v>55</v>
      </c>
      <c r="D633" s="58"/>
      <c r="E633" s="67"/>
      <c r="F633" s="70"/>
      <c r="G633" s="14" t="s">
        <v>5</v>
      </c>
      <c r="H633" s="14">
        <v>1</v>
      </c>
      <c r="I633" s="14">
        <v>1</v>
      </c>
      <c r="J633" s="14">
        <v>2</v>
      </c>
      <c r="K633" s="14">
        <v>1</v>
      </c>
      <c r="L633" s="13" t="str">
        <f t="shared" si="52"/>
        <v>B2</v>
      </c>
      <c r="M633" s="4" t="str">
        <f t="shared" si="50"/>
        <v>RIESGO BAJO</v>
      </c>
    </row>
    <row r="634" spans="1:13" ht="27.75" customHeight="1" thickBot="1" x14ac:dyDescent="0.3">
      <c r="A634" s="53"/>
      <c r="B634" s="56"/>
      <c r="C634" s="37" t="s">
        <v>56</v>
      </c>
      <c r="D634" s="58"/>
      <c r="E634" s="68"/>
      <c r="F634" s="71"/>
      <c r="G634" s="14" t="s">
        <v>5</v>
      </c>
      <c r="H634" s="14">
        <v>1</v>
      </c>
      <c r="I634" s="14">
        <v>1</v>
      </c>
      <c r="J634" s="14">
        <v>2</v>
      </c>
      <c r="K634" s="14">
        <v>1</v>
      </c>
      <c r="L634" s="13" t="str">
        <f t="shared" si="52"/>
        <v>B2</v>
      </c>
      <c r="M634" s="4" t="str">
        <f t="shared" si="50"/>
        <v>RIESGO BAJO</v>
      </c>
    </row>
    <row r="635" spans="1:13" ht="27.75" customHeight="1" thickBot="1" x14ac:dyDescent="0.3">
      <c r="A635" s="53"/>
      <c r="B635" s="56"/>
      <c r="C635" s="37" t="s">
        <v>54</v>
      </c>
      <c r="D635" s="58">
        <v>210</v>
      </c>
      <c r="E635" s="59" t="s">
        <v>112</v>
      </c>
      <c r="F635" s="62" t="s">
        <v>146</v>
      </c>
      <c r="G635" s="14" t="s">
        <v>7</v>
      </c>
      <c r="H635" s="14">
        <v>3</v>
      </c>
      <c r="I635" s="14">
        <v>3</v>
      </c>
      <c r="J635" s="14">
        <v>3</v>
      </c>
      <c r="K635" s="14">
        <v>3</v>
      </c>
      <c r="L635" s="13" t="str">
        <f t="shared" ref="L635:L640" si="53">IF(G635="","",(CONCATENATE(G635,MAX(H635:K635))))</f>
        <v>C3</v>
      </c>
      <c r="M635" s="4" t="str">
        <f t="shared" si="50"/>
        <v>RIESGO BAJO</v>
      </c>
    </row>
    <row r="636" spans="1:13" ht="27.75" customHeight="1" thickBot="1" x14ac:dyDescent="0.3">
      <c r="A636" s="53"/>
      <c r="B636" s="56"/>
      <c r="C636" s="37" t="s">
        <v>55</v>
      </c>
      <c r="D636" s="58"/>
      <c r="E636" s="60"/>
      <c r="F636" s="62"/>
      <c r="G636" s="14" t="s">
        <v>7</v>
      </c>
      <c r="H636" s="14">
        <v>3</v>
      </c>
      <c r="I636" s="14">
        <v>3</v>
      </c>
      <c r="J636" s="14">
        <v>3</v>
      </c>
      <c r="K636" s="14">
        <v>3</v>
      </c>
      <c r="L636" s="13" t="str">
        <f t="shared" si="53"/>
        <v>C3</v>
      </c>
      <c r="M636" s="4" t="str">
        <f t="shared" si="50"/>
        <v>RIESGO BAJO</v>
      </c>
    </row>
    <row r="637" spans="1:13" ht="27.75" customHeight="1" thickBot="1" x14ac:dyDescent="0.3">
      <c r="A637" s="53"/>
      <c r="B637" s="56"/>
      <c r="C637" s="37" t="s">
        <v>56</v>
      </c>
      <c r="D637" s="58"/>
      <c r="E637" s="61"/>
      <c r="F637" s="62"/>
      <c r="G637" s="14" t="s">
        <v>7</v>
      </c>
      <c r="H637" s="14">
        <v>3</v>
      </c>
      <c r="I637" s="14">
        <v>3</v>
      </c>
      <c r="J637" s="14">
        <v>3</v>
      </c>
      <c r="K637" s="14">
        <v>3</v>
      </c>
      <c r="L637" s="13" t="str">
        <f t="shared" si="53"/>
        <v>C3</v>
      </c>
      <c r="M637" s="4" t="str">
        <f t="shared" si="50"/>
        <v>RIESGO BAJO</v>
      </c>
    </row>
    <row r="638" spans="1:13" ht="27.75" customHeight="1" thickBot="1" x14ac:dyDescent="0.3">
      <c r="A638" s="53"/>
      <c r="B638" s="56"/>
      <c r="C638" s="37" t="s">
        <v>54</v>
      </c>
      <c r="D638" s="58">
        <v>211</v>
      </c>
      <c r="E638" s="72" t="s">
        <v>111</v>
      </c>
      <c r="F638" s="62" t="s">
        <v>147</v>
      </c>
      <c r="G638" s="14" t="s">
        <v>7</v>
      </c>
      <c r="H638" s="14">
        <v>2</v>
      </c>
      <c r="I638" s="14">
        <v>2</v>
      </c>
      <c r="J638" s="14">
        <v>2</v>
      </c>
      <c r="K638" s="14">
        <v>2</v>
      </c>
      <c r="L638" s="13" t="str">
        <f t="shared" si="53"/>
        <v>C2</v>
      </c>
      <c r="M638" s="4" t="str">
        <f t="shared" si="50"/>
        <v>RIESGO BAJO</v>
      </c>
    </row>
    <row r="639" spans="1:13" ht="27.75" customHeight="1" thickBot="1" x14ac:dyDescent="0.3">
      <c r="A639" s="53"/>
      <c r="B639" s="56"/>
      <c r="C639" s="37" t="s">
        <v>55</v>
      </c>
      <c r="D639" s="58"/>
      <c r="E639" s="72"/>
      <c r="F639" s="62"/>
      <c r="G639" s="14" t="s">
        <v>7</v>
      </c>
      <c r="H639" s="14">
        <v>2</v>
      </c>
      <c r="I639" s="14">
        <v>2</v>
      </c>
      <c r="J639" s="14">
        <v>2</v>
      </c>
      <c r="K639" s="14">
        <v>2</v>
      </c>
      <c r="L639" s="13" t="str">
        <f t="shared" si="53"/>
        <v>C2</v>
      </c>
      <c r="M639" s="4" t="str">
        <f t="shared" si="50"/>
        <v>RIESGO BAJO</v>
      </c>
    </row>
    <row r="640" spans="1:13" ht="27.75" customHeight="1" thickBot="1" x14ac:dyDescent="0.3">
      <c r="A640" s="54"/>
      <c r="B640" s="57"/>
      <c r="C640" s="37" t="s">
        <v>56</v>
      </c>
      <c r="D640" s="58"/>
      <c r="E640" s="72"/>
      <c r="F640" s="62"/>
      <c r="G640" s="14" t="s">
        <v>7</v>
      </c>
      <c r="H640" s="14">
        <v>2</v>
      </c>
      <c r="I640" s="14">
        <v>2</v>
      </c>
      <c r="J640" s="14">
        <v>2</v>
      </c>
      <c r="K640" s="14">
        <v>2</v>
      </c>
      <c r="L640" s="13" t="str">
        <f t="shared" si="53"/>
        <v>C2</v>
      </c>
      <c r="M640" s="4" t="str">
        <f t="shared" ref="M640:M742" si="54">IF(OR(L640=$P$2,L640=$P$3,L640=$P$4,L640=$P$5,L640=$P$6,L640=$P$7,L640=$P$8,L640=$P$9,L640=$P$10,L640=$P$11,L640=$P$12,L640=$P$13,L640=$P$14),"RIESGO BAJO",IF(OR(L640=$Q$2,L640=$Q$3,L640=$Q$4,L640=$Q$5,L640=$Q$6,L640=$Q$7,L640=$Q$8,L640),"RIESGO MEDIO",IF(OR(L640=$R$2,L640=$R$3,L640=$R$4,L640=$R$5,L640=$R$6,L640=$R$7),"RIESGO ALTO",IF(OR(L640=$S$2,L640=$S$3,L640=$S$4,L640=$S$5),"RIESGO MUY ALTO",""))))</f>
        <v>RIESGO BAJO</v>
      </c>
    </row>
    <row r="641" spans="1:13" ht="27.75" customHeight="1" thickBot="1" x14ac:dyDescent="0.3">
      <c r="A641" s="95">
        <v>53</v>
      </c>
      <c r="B641" s="55" t="s">
        <v>86</v>
      </c>
      <c r="C641" s="37" t="s">
        <v>54</v>
      </c>
      <c r="D641" s="58">
        <v>212</v>
      </c>
      <c r="E641" s="63" t="s">
        <v>122</v>
      </c>
      <c r="F641" s="69" t="s">
        <v>141</v>
      </c>
      <c r="G641" s="14" t="s">
        <v>5</v>
      </c>
      <c r="H641" s="14">
        <v>1</v>
      </c>
      <c r="I641" s="14">
        <v>2</v>
      </c>
      <c r="J641" s="14">
        <v>3</v>
      </c>
      <c r="K641" s="14">
        <v>2</v>
      </c>
      <c r="L641" s="13" t="str">
        <f t="shared" si="52"/>
        <v>B3</v>
      </c>
      <c r="M641" s="4" t="str">
        <f t="shared" si="54"/>
        <v>RIESGO BAJO</v>
      </c>
    </row>
    <row r="642" spans="1:13" ht="27.75" customHeight="1" thickBot="1" x14ac:dyDescent="0.3">
      <c r="A642" s="96"/>
      <c r="B642" s="56"/>
      <c r="C642" s="37" t="s">
        <v>55</v>
      </c>
      <c r="D642" s="58"/>
      <c r="E642" s="64"/>
      <c r="F642" s="70"/>
      <c r="G642" s="14" t="s">
        <v>5</v>
      </c>
      <c r="H642" s="14">
        <v>1</v>
      </c>
      <c r="I642" s="14">
        <v>2</v>
      </c>
      <c r="J642" s="14">
        <v>3</v>
      </c>
      <c r="K642" s="14">
        <v>2</v>
      </c>
      <c r="L642" s="13" t="str">
        <f t="shared" si="52"/>
        <v>B3</v>
      </c>
      <c r="M642" s="4" t="str">
        <f t="shared" si="54"/>
        <v>RIESGO BAJO</v>
      </c>
    </row>
    <row r="643" spans="1:13" ht="27.75" customHeight="1" thickBot="1" x14ac:dyDescent="0.3">
      <c r="A643" s="96"/>
      <c r="B643" s="56"/>
      <c r="C643" s="37" t="s">
        <v>56</v>
      </c>
      <c r="D643" s="58"/>
      <c r="E643" s="65"/>
      <c r="F643" s="71"/>
      <c r="G643" s="14" t="s">
        <v>5</v>
      </c>
      <c r="H643" s="14">
        <v>1</v>
      </c>
      <c r="I643" s="14">
        <v>2</v>
      </c>
      <c r="J643" s="14">
        <v>3</v>
      </c>
      <c r="K643" s="14">
        <v>2</v>
      </c>
      <c r="L643" s="13" t="str">
        <f t="shared" si="52"/>
        <v>B3</v>
      </c>
      <c r="M643" s="4" t="str">
        <f t="shared" si="54"/>
        <v>RIESGO BAJO</v>
      </c>
    </row>
    <row r="644" spans="1:13" ht="27.75" customHeight="1" thickBot="1" x14ac:dyDescent="0.3">
      <c r="A644" s="96"/>
      <c r="B644" s="56"/>
      <c r="C644" s="37" t="s">
        <v>54</v>
      </c>
      <c r="D644" s="58">
        <v>213</v>
      </c>
      <c r="E644" s="66" t="s">
        <v>109</v>
      </c>
      <c r="F644" s="69" t="s">
        <v>142</v>
      </c>
      <c r="G644" s="14" t="s">
        <v>7</v>
      </c>
      <c r="H644" s="14">
        <v>1</v>
      </c>
      <c r="I644" s="14">
        <v>1</v>
      </c>
      <c r="J644" s="14">
        <v>2</v>
      </c>
      <c r="K644" s="14">
        <v>1</v>
      </c>
      <c r="L644" s="13" t="str">
        <f t="shared" si="52"/>
        <v>C2</v>
      </c>
      <c r="M644" s="4" t="str">
        <f t="shared" si="54"/>
        <v>RIESGO BAJO</v>
      </c>
    </row>
    <row r="645" spans="1:13" ht="27.75" customHeight="1" thickBot="1" x14ac:dyDescent="0.3">
      <c r="A645" s="96"/>
      <c r="B645" s="56"/>
      <c r="C645" s="37" t="s">
        <v>55</v>
      </c>
      <c r="D645" s="58"/>
      <c r="E645" s="67"/>
      <c r="F645" s="70"/>
      <c r="G645" s="14" t="s">
        <v>7</v>
      </c>
      <c r="H645" s="14">
        <v>1</v>
      </c>
      <c r="I645" s="14">
        <v>1</v>
      </c>
      <c r="J645" s="14">
        <v>2</v>
      </c>
      <c r="K645" s="14">
        <v>1</v>
      </c>
      <c r="L645" s="13" t="str">
        <f t="shared" si="52"/>
        <v>C2</v>
      </c>
      <c r="M645" s="4" t="str">
        <f t="shared" si="54"/>
        <v>RIESGO BAJO</v>
      </c>
    </row>
    <row r="646" spans="1:13" ht="27.75" customHeight="1" thickBot="1" x14ac:dyDescent="0.3">
      <c r="A646" s="96"/>
      <c r="B646" s="56"/>
      <c r="C646" s="37" t="s">
        <v>56</v>
      </c>
      <c r="D646" s="58"/>
      <c r="E646" s="68"/>
      <c r="F646" s="71"/>
      <c r="G646" s="14" t="s">
        <v>7</v>
      </c>
      <c r="H646" s="14">
        <v>1</v>
      </c>
      <c r="I646" s="14">
        <v>1</v>
      </c>
      <c r="J646" s="14">
        <v>2</v>
      </c>
      <c r="K646" s="14">
        <v>1</v>
      </c>
      <c r="L646" s="13" t="str">
        <f t="shared" si="52"/>
        <v>C2</v>
      </c>
      <c r="M646" s="4" t="str">
        <f t="shared" si="54"/>
        <v>RIESGO BAJO</v>
      </c>
    </row>
    <row r="647" spans="1:13" ht="27.75" customHeight="1" thickBot="1" x14ac:dyDescent="0.3">
      <c r="A647" s="96"/>
      <c r="B647" s="56"/>
      <c r="C647" s="37" t="s">
        <v>54</v>
      </c>
      <c r="D647" s="58">
        <v>214</v>
      </c>
      <c r="E647" s="66" t="s">
        <v>116</v>
      </c>
      <c r="F647" s="69" t="s">
        <v>133</v>
      </c>
      <c r="G647" s="14" t="s">
        <v>5</v>
      </c>
      <c r="H647" s="14">
        <v>1</v>
      </c>
      <c r="I647" s="14">
        <v>1</v>
      </c>
      <c r="J647" s="14">
        <v>2</v>
      </c>
      <c r="K647" s="14">
        <v>1</v>
      </c>
      <c r="L647" s="13" t="str">
        <f t="shared" si="52"/>
        <v>B2</v>
      </c>
      <c r="M647" s="4" t="str">
        <f t="shared" si="54"/>
        <v>RIESGO BAJO</v>
      </c>
    </row>
    <row r="648" spans="1:13" ht="27.75" customHeight="1" thickBot="1" x14ac:dyDescent="0.3">
      <c r="A648" s="96"/>
      <c r="B648" s="56"/>
      <c r="C648" s="37" t="s">
        <v>55</v>
      </c>
      <c r="D648" s="58"/>
      <c r="E648" s="67"/>
      <c r="F648" s="70"/>
      <c r="G648" s="14" t="s">
        <v>5</v>
      </c>
      <c r="H648" s="14">
        <v>1</v>
      </c>
      <c r="I648" s="14">
        <v>1</v>
      </c>
      <c r="J648" s="14">
        <v>2</v>
      </c>
      <c r="K648" s="14">
        <v>1</v>
      </c>
      <c r="L648" s="13" t="str">
        <f t="shared" si="52"/>
        <v>B2</v>
      </c>
      <c r="M648" s="4" t="str">
        <f t="shared" si="54"/>
        <v>RIESGO BAJO</v>
      </c>
    </row>
    <row r="649" spans="1:13" ht="27.75" customHeight="1" thickBot="1" x14ac:dyDescent="0.3">
      <c r="A649" s="96"/>
      <c r="B649" s="56"/>
      <c r="C649" s="37" t="s">
        <v>56</v>
      </c>
      <c r="D649" s="58"/>
      <c r="E649" s="68"/>
      <c r="F649" s="71"/>
      <c r="G649" s="14" t="s">
        <v>5</v>
      </c>
      <c r="H649" s="14">
        <v>1</v>
      </c>
      <c r="I649" s="14">
        <v>1</v>
      </c>
      <c r="J649" s="14">
        <v>2</v>
      </c>
      <c r="K649" s="14">
        <v>1</v>
      </c>
      <c r="L649" s="13" t="str">
        <f t="shared" si="52"/>
        <v>B2</v>
      </c>
      <c r="M649" s="4" t="str">
        <f t="shared" si="54"/>
        <v>RIESGO BAJO</v>
      </c>
    </row>
    <row r="650" spans="1:13" ht="27.75" customHeight="1" thickBot="1" x14ac:dyDescent="0.3">
      <c r="A650" s="96"/>
      <c r="B650" s="56"/>
      <c r="C650" s="37" t="s">
        <v>54</v>
      </c>
      <c r="D650" s="58">
        <v>215</v>
      </c>
      <c r="E650" s="59" t="s">
        <v>112</v>
      </c>
      <c r="F650" s="62" t="s">
        <v>146</v>
      </c>
      <c r="G650" s="14" t="s">
        <v>7</v>
      </c>
      <c r="H650" s="14">
        <v>3</v>
      </c>
      <c r="I650" s="14">
        <v>3</v>
      </c>
      <c r="J650" s="14">
        <v>3</v>
      </c>
      <c r="K650" s="14">
        <v>3</v>
      </c>
      <c r="L650" s="13" t="str">
        <f t="shared" si="52"/>
        <v>C3</v>
      </c>
      <c r="M650" s="4" t="str">
        <f t="shared" si="54"/>
        <v>RIESGO BAJO</v>
      </c>
    </row>
    <row r="651" spans="1:13" ht="27.75" customHeight="1" thickBot="1" x14ac:dyDescent="0.3">
      <c r="A651" s="96"/>
      <c r="B651" s="56"/>
      <c r="C651" s="37" t="s">
        <v>55</v>
      </c>
      <c r="D651" s="58"/>
      <c r="E651" s="60"/>
      <c r="F651" s="62"/>
      <c r="G651" s="14" t="s">
        <v>7</v>
      </c>
      <c r="H651" s="14">
        <v>3</v>
      </c>
      <c r="I651" s="14">
        <v>3</v>
      </c>
      <c r="J651" s="14">
        <v>3</v>
      </c>
      <c r="K651" s="14">
        <v>3</v>
      </c>
      <c r="L651" s="13" t="str">
        <f t="shared" si="52"/>
        <v>C3</v>
      </c>
      <c r="M651" s="4" t="str">
        <f t="shared" si="54"/>
        <v>RIESGO BAJO</v>
      </c>
    </row>
    <row r="652" spans="1:13" ht="27.75" customHeight="1" thickBot="1" x14ac:dyDescent="0.3">
      <c r="A652" s="96"/>
      <c r="B652" s="56"/>
      <c r="C652" s="37" t="s">
        <v>56</v>
      </c>
      <c r="D652" s="58"/>
      <c r="E652" s="61"/>
      <c r="F652" s="62"/>
      <c r="G652" s="14" t="s">
        <v>7</v>
      </c>
      <c r="H652" s="14">
        <v>3</v>
      </c>
      <c r="I652" s="14">
        <v>3</v>
      </c>
      <c r="J652" s="14">
        <v>3</v>
      </c>
      <c r="K652" s="14">
        <v>3</v>
      </c>
      <c r="L652" s="13" t="str">
        <f t="shared" si="52"/>
        <v>C3</v>
      </c>
      <c r="M652" s="4" t="str">
        <f t="shared" si="54"/>
        <v>RIESGO BAJO</v>
      </c>
    </row>
    <row r="653" spans="1:13" ht="27.75" customHeight="1" thickBot="1" x14ac:dyDescent="0.3">
      <c r="A653" s="96"/>
      <c r="B653" s="56"/>
      <c r="C653" s="37" t="s">
        <v>54</v>
      </c>
      <c r="D653" s="58">
        <v>216</v>
      </c>
      <c r="E653" s="72" t="s">
        <v>111</v>
      </c>
      <c r="F653" s="62" t="s">
        <v>147</v>
      </c>
      <c r="G653" s="14" t="s">
        <v>7</v>
      </c>
      <c r="H653" s="14">
        <v>2</v>
      </c>
      <c r="I653" s="14">
        <v>2</v>
      </c>
      <c r="J653" s="14">
        <v>2</v>
      </c>
      <c r="K653" s="14">
        <v>2</v>
      </c>
      <c r="L653" s="13" t="str">
        <f t="shared" si="52"/>
        <v>C2</v>
      </c>
      <c r="M653" s="4" t="str">
        <f t="shared" si="54"/>
        <v>RIESGO BAJO</v>
      </c>
    </row>
    <row r="654" spans="1:13" ht="27.75" customHeight="1" thickBot="1" x14ac:dyDescent="0.3">
      <c r="A654" s="96"/>
      <c r="B654" s="56"/>
      <c r="C654" s="37" t="s">
        <v>55</v>
      </c>
      <c r="D654" s="58"/>
      <c r="E654" s="72"/>
      <c r="F654" s="62"/>
      <c r="G654" s="14" t="s">
        <v>7</v>
      </c>
      <c r="H654" s="14">
        <v>2</v>
      </c>
      <c r="I654" s="14">
        <v>2</v>
      </c>
      <c r="J654" s="14">
        <v>2</v>
      </c>
      <c r="K654" s="14">
        <v>2</v>
      </c>
      <c r="L654" s="13" t="str">
        <f t="shared" si="52"/>
        <v>C2</v>
      </c>
      <c r="M654" s="4" t="str">
        <f t="shared" si="54"/>
        <v>RIESGO BAJO</v>
      </c>
    </row>
    <row r="655" spans="1:13" ht="27.75" customHeight="1" thickBot="1" x14ac:dyDescent="0.3">
      <c r="A655" s="97"/>
      <c r="B655" s="57"/>
      <c r="C655" s="37" t="s">
        <v>56</v>
      </c>
      <c r="D655" s="58"/>
      <c r="E655" s="72"/>
      <c r="F655" s="62"/>
      <c r="G655" s="14" t="s">
        <v>7</v>
      </c>
      <c r="H655" s="14">
        <v>2</v>
      </c>
      <c r="I655" s="14">
        <v>2</v>
      </c>
      <c r="J655" s="14">
        <v>2</v>
      </c>
      <c r="K655" s="14">
        <v>2</v>
      </c>
      <c r="L655" s="13" t="str">
        <f t="shared" si="52"/>
        <v>C2</v>
      </c>
      <c r="M655" s="4" t="str">
        <f t="shared" si="54"/>
        <v>RIESGO BAJO</v>
      </c>
    </row>
    <row r="656" spans="1:13" ht="27.75" customHeight="1" thickBot="1" x14ac:dyDescent="0.3">
      <c r="A656" s="52">
        <v>54</v>
      </c>
      <c r="B656" s="55" t="s">
        <v>82</v>
      </c>
      <c r="C656" s="37" t="s">
        <v>54</v>
      </c>
      <c r="D656" s="58">
        <v>217</v>
      </c>
      <c r="E656" s="63" t="s">
        <v>114</v>
      </c>
      <c r="F656" s="69" t="s">
        <v>172</v>
      </c>
      <c r="G656" s="14" t="s">
        <v>7</v>
      </c>
      <c r="H656" s="14">
        <v>1</v>
      </c>
      <c r="I656" s="14">
        <v>1</v>
      </c>
      <c r="J656" s="14">
        <v>2</v>
      </c>
      <c r="K656" s="14">
        <v>2</v>
      </c>
      <c r="L656" s="13" t="str">
        <f t="shared" si="52"/>
        <v>C2</v>
      </c>
      <c r="M656" s="4" t="str">
        <f t="shared" si="54"/>
        <v>RIESGO BAJO</v>
      </c>
    </row>
    <row r="657" spans="1:13" ht="27.75" customHeight="1" thickBot="1" x14ac:dyDescent="0.3">
      <c r="A657" s="53"/>
      <c r="B657" s="56"/>
      <c r="C657" s="37" t="s">
        <v>55</v>
      </c>
      <c r="D657" s="58"/>
      <c r="E657" s="64"/>
      <c r="F657" s="70"/>
      <c r="G657" s="14" t="s">
        <v>7</v>
      </c>
      <c r="H657" s="14">
        <v>1</v>
      </c>
      <c r="I657" s="14">
        <v>2</v>
      </c>
      <c r="J657" s="14">
        <v>2</v>
      </c>
      <c r="K657" s="14">
        <v>2</v>
      </c>
      <c r="L657" s="13" t="str">
        <f t="shared" si="52"/>
        <v>C2</v>
      </c>
      <c r="M657" s="4" t="str">
        <f t="shared" si="54"/>
        <v>RIESGO BAJO</v>
      </c>
    </row>
    <row r="658" spans="1:13" ht="27.75" customHeight="1" thickBot="1" x14ac:dyDescent="0.3">
      <c r="A658" s="53"/>
      <c r="B658" s="56"/>
      <c r="C658" s="37" t="s">
        <v>56</v>
      </c>
      <c r="D658" s="58"/>
      <c r="E658" s="65"/>
      <c r="F658" s="71"/>
      <c r="G658" s="14" t="s">
        <v>5</v>
      </c>
      <c r="H658" s="14">
        <v>4</v>
      </c>
      <c r="I658" s="14">
        <v>4</v>
      </c>
      <c r="J658" s="14">
        <v>6</v>
      </c>
      <c r="K658" s="14">
        <v>4</v>
      </c>
      <c r="L658" s="13" t="str">
        <f t="shared" si="52"/>
        <v>B6</v>
      </c>
      <c r="M658" s="4" t="str">
        <f t="shared" si="54"/>
        <v>RIESGO ALTO</v>
      </c>
    </row>
    <row r="659" spans="1:13" s="1" customFormat="1" ht="27.75" customHeight="1" thickBot="1" x14ac:dyDescent="0.3">
      <c r="A659" s="143">
        <v>55</v>
      </c>
      <c r="B659" s="142" t="s">
        <v>177</v>
      </c>
      <c r="C659" s="37" t="s">
        <v>54</v>
      </c>
      <c r="D659" s="58">
        <v>218</v>
      </c>
      <c r="E659" s="66" t="s">
        <v>115</v>
      </c>
      <c r="F659" s="69" t="s">
        <v>140</v>
      </c>
      <c r="G659" s="14" t="s">
        <v>5</v>
      </c>
      <c r="H659" s="14">
        <v>1</v>
      </c>
      <c r="I659" s="14">
        <v>1</v>
      </c>
      <c r="J659" s="14">
        <v>2</v>
      </c>
      <c r="K659" s="14">
        <v>2</v>
      </c>
      <c r="L659" s="13" t="str">
        <f t="shared" ref="L659:L677" si="55">IF(G659="","",(CONCATENATE(G659,MAX(H659:K659))))</f>
        <v>B2</v>
      </c>
      <c r="M659" s="4" t="str">
        <f t="shared" ref="M659:M677" si="56">IF(OR(L659=$P$2,L659=$P$3,L659=$P$4,L659=$P$5,L659=$P$6,L659=$P$7,L659=$P$8,L659=$P$9,L659=$P$10,L659=$P$11,L659=$P$12,L659=$P$13,L659=$P$14),"RIESGO BAJO",IF(OR(L659=$Q$2,L659=$Q$3,L659=$Q$4,L659=$Q$5,L659=$Q$6,L659=$Q$7,L659=$Q$8,L659),"RIESGO MEDIO",IF(OR(L659=$R$2,L659=$R$3,L659=$R$4,L659=$R$5,L659=$R$6,L659=$R$7),"RIESGO ALTO",IF(OR(L659=$S$2,L659=$S$3,L659=$S$4,L659=$S$5),"RIESGO MUY ALTO",""))))</f>
        <v>RIESGO BAJO</v>
      </c>
    </row>
    <row r="660" spans="1:13" s="1" customFormat="1" ht="27.75" customHeight="1" thickBot="1" x14ac:dyDescent="0.3">
      <c r="A660" s="143"/>
      <c r="B660" s="142"/>
      <c r="C660" s="37" t="s">
        <v>55</v>
      </c>
      <c r="D660" s="58"/>
      <c r="E660" s="67"/>
      <c r="F660" s="70"/>
      <c r="G660" s="14" t="s">
        <v>5</v>
      </c>
      <c r="H660" s="14">
        <v>1</v>
      </c>
      <c r="I660" s="14">
        <v>3</v>
      </c>
      <c r="J660" s="14">
        <v>2</v>
      </c>
      <c r="K660" s="14">
        <v>2</v>
      </c>
      <c r="L660" s="13" t="str">
        <f t="shared" si="55"/>
        <v>B3</v>
      </c>
      <c r="M660" s="4" t="str">
        <f t="shared" si="56"/>
        <v>RIESGO BAJO</v>
      </c>
    </row>
    <row r="661" spans="1:13" s="1" customFormat="1" ht="27.75" customHeight="1" thickBot="1" x14ac:dyDescent="0.3">
      <c r="A661" s="143"/>
      <c r="B661" s="142"/>
      <c r="C661" s="37" t="s">
        <v>56</v>
      </c>
      <c r="D661" s="58"/>
      <c r="E661" s="68"/>
      <c r="F661" s="71"/>
      <c r="G661" s="14" t="s">
        <v>5</v>
      </c>
      <c r="H661" s="14">
        <v>3</v>
      </c>
      <c r="I661" s="14">
        <v>2</v>
      </c>
      <c r="J661" s="14">
        <v>5</v>
      </c>
      <c r="K661" s="14">
        <v>2</v>
      </c>
      <c r="L661" s="13" t="str">
        <f t="shared" si="55"/>
        <v>B5</v>
      </c>
      <c r="M661" s="4" t="str">
        <f t="shared" si="56"/>
        <v>RIESGO MEDIO</v>
      </c>
    </row>
    <row r="662" spans="1:13" s="1" customFormat="1" ht="27.75" customHeight="1" thickBot="1" x14ac:dyDescent="0.3">
      <c r="A662" s="143"/>
      <c r="B662" s="142"/>
      <c r="C662" s="37" t="s">
        <v>54</v>
      </c>
      <c r="D662" s="58">
        <v>219</v>
      </c>
      <c r="E662" s="59" t="s">
        <v>114</v>
      </c>
      <c r="F662" s="62" t="s">
        <v>57</v>
      </c>
      <c r="G662" s="14" t="s">
        <v>5</v>
      </c>
      <c r="H662" s="14">
        <v>1</v>
      </c>
      <c r="I662" s="14">
        <v>1</v>
      </c>
      <c r="J662" s="14">
        <v>2</v>
      </c>
      <c r="K662" s="14">
        <v>2</v>
      </c>
      <c r="L662" s="13" t="str">
        <f t="shared" ref="L662:L676" si="57">IF(G662="","",(CONCATENATE(G662,MAX(H662:K662))))</f>
        <v>B2</v>
      </c>
      <c r="M662" s="4" t="str">
        <f t="shared" ref="M662:M676" si="58">IF(OR(L662=$P$2,L662=$P$3,L662=$P$4,L662=$P$5,L662=$P$6,L662=$P$7,L662=$P$8,L662=$P$9,L662=$P$10,L662=$P$11,L662=$P$12,L662=$P$13,L662=$P$14),"RIESGO BAJO",IF(OR(L662=$Q$2,L662=$Q$3,L662=$Q$4,L662=$Q$5,L662=$Q$6,L662=$Q$7,L662=$Q$8,L662),"RIESGO MEDIO",IF(OR(L662=$R$2,L662=$R$3,L662=$R$4,L662=$R$5,L662=$R$6,L662=$R$7),"RIESGO ALTO",IF(OR(L662=$S$2,L662=$S$3,L662=$S$4,L662=$S$5),"RIESGO MUY ALTO",""))))</f>
        <v>RIESGO BAJO</v>
      </c>
    </row>
    <row r="663" spans="1:13" s="1" customFormat="1" ht="27.75" customHeight="1" thickBot="1" x14ac:dyDescent="0.3">
      <c r="A663" s="143"/>
      <c r="B663" s="142"/>
      <c r="C663" s="37" t="s">
        <v>55</v>
      </c>
      <c r="D663" s="58"/>
      <c r="E663" s="60"/>
      <c r="F663" s="62"/>
      <c r="G663" s="14" t="s">
        <v>5</v>
      </c>
      <c r="H663" s="14">
        <v>1</v>
      </c>
      <c r="I663" s="14">
        <v>2</v>
      </c>
      <c r="J663" s="14">
        <v>2</v>
      </c>
      <c r="K663" s="14">
        <v>2</v>
      </c>
      <c r="L663" s="13" t="str">
        <f t="shared" si="57"/>
        <v>B2</v>
      </c>
      <c r="M663" s="4" t="str">
        <f t="shared" si="58"/>
        <v>RIESGO BAJO</v>
      </c>
    </row>
    <row r="664" spans="1:13" s="1" customFormat="1" ht="27.75" customHeight="1" thickBot="1" x14ac:dyDescent="0.3">
      <c r="A664" s="143"/>
      <c r="B664" s="142"/>
      <c r="C664" s="39" t="s">
        <v>56</v>
      </c>
      <c r="D664" s="58"/>
      <c r="E664" s="60"/>
      <c r="F664" s="62"/>
      <c r="G664" s="14" t="s">
        <v>5</v>
      </c>
      <c r="H664" s="14">
        <v>2</v>
      </c>
      <c r="I664" s="14">
        <v>2</v>
      </c>
      <c r="J664" s="14">
        <v>4</v>
      </c>
      <c r="K664" s="14">
        <v>2</v>
      </c>
      <c r="L664" s="13" t="str">
        <f t="shared" si="57"/>
        <v>B4</v>
      </c>
      <c r="M664" s="4" t="str">
        <f t="shared" si="58"/>
        <v>RIESGO MEDIO</v>
      </c>
    </row>
    <row r="665" spans="1:13" s="1" customFormat="1" ht="27.75" customHeight="1" thickBot="1" x14ac:dyDescent="0.3">
      <c r="A665" s="143"/>
      <c r="B665" s="142"/>
      <c r="C665" s="37" t="s">
        <v>54</v>
      </c>
      <c r="D665" s="58">
        <v>220</v>
      </c>
      <c r="E665" s="82" t="s">
        <v>113</v>
      </c>
      <c r="F665" s="62" t="s">
        <v>58</v>
      </c>
      <c r="G665" s="14" t="s">
        <v>5</v>
      </c>
      <c r="H665" s="14">
        <v>2</v>
      </c>
      <c r="I665" s="14">
        <v>2</v>
      </c>
      <c r="J665" s="14">
        <v>3</v>
      </c>
      <c r="K665" s="14">
        <v>2</v>
      </c>
      <c r="L665" s="13" t="str">
        <f t="shared" si="57"/>
        <v>B3</v>
      </c>
      <c r="M665" s="4" t="str">
        <f t="shared" si="58"/>
        <v>RIESGO BAJO</v>
      </c>
    </row>
    <row r="666" spans="1:13" s="1" customFormat="1" ht="27.75" customHeight="1" thickBot="1" x14ac:dyDescent="0.3">
      <c r="A666" s="143"/>
      <c r="B666" s="142"/>
      <c r="C666" s="37" t="s">
        <v>55</v>
      </c>
      <c r="D666" s="58"/>
      <c r="E666" s="82"/>
      <c r="F666" s="62"/>
      <c r="G666" s="14" t="s">
        <v>5</v>
      </c>
      <c r="H666" s="14">
        <v>2</v>
      </c>
      <c r="I666" s="14">
        <v>2</v>
      </c>
      <c r="J666" s="14">
        <v>3</v>
      </c>
      <c r="K666" s="14">
        <v>2</v>
      </c>
      <c r="L666" s="13" t="str">
        <f t="shared" si="57"/>
        <v>B3</v>
      </c>
      <c r="M666" s="4" t="str">
        <f t="shared" si="58"/>
        <v>RIESGO BAJO</v>
      </c>
    </row>
    <row r="667" spans="1:13" s="1" customFormat="1" ht="27.75" customHeight="1" thickBot="1" x14ac:dyDescent="0.3">
      <c r="A667" s="143"/>
      <c r="B667" s="142"/>
      <c r="C667" s="37" t="s">
        <v>56</v>
      </c>
      <c r="D667" s="58"/>
      <c r="E667" s="82"/>
      <c r="F667" s="62"/>
      <c r="G667" s="14" t="s">
        <v>5</v>
      </c>
      <c r="H667" s="14">
        <v>2</v>
      </c>
      <c r="I667" s="14">
        <v>2</v>
      </c>
      <c r="J667" s="14">
        <v>3</v>
      </c>
      <c r="K667" s="14">
        <v>2</v>
      </c>
      <c r="L667" s="13" t="str">
        <f t="shared" si="57"/>
        <v>B3</v>
      </c>
      <c r="M667" s="4" t="str">
        <f t="shared" si="58"/>
        <v>RIESGO BAJO</v>
      </c>
    </row>
    <row r="668" spans="1:13" s="1" customFormat="1" ht="27.75" customHeight="1" thickBot="1" x14ac:dyDescent="0.3">
      <c r="A668" s="143"/>
      <c r="B668" s="142"/>
      <c r="C668" s="37" t="s">
        <v>54</v>
      </c>
      <c r="D668" s="58">
        <v>221</v>
      </c>
      <c r="E668" s="66" t="s">
        <v>109</v>
      </c>
      <c r="F668" s="69" t="s">
        <v>142</v>
      </c>
      <c r="G668" s="14" t="s">
        <v>5</v>
      </c>
      <c r="H668" s="14">
        <v>2</v>
      </c>
      <c r="I668" s="14">
        <v>2</v>
      </c>
      <c r="J668" s="14">
        <v>3</v>
      </c>
      <c r="K668" s="14">
        <v>2</v>
      </c>
      <c r="L668" s="13" t="str">
        <f t="shared" si="57"/>
        <v>B3</v>
      </c>
      <c r="M668" s="4" t="str">
        <f t="shared" si="58"/>
        <v>RIESGO BAJO</v>
      </c>
    </row>
    <row r="669" spans="1:13" s="1" customFormat="1" ht="27.75" customHeight="1" thickBot="1" x14ac:dyDescent="0.3">
      <c r="A669" s="143"/>
      <c r="B669" s="142"/>
      <c r="C669" s="37" t="s">
        <v>55</v>
      </c>
      <c r="D669" s="58"/>
      <c r="E669" s="67"/>
      <c r="F669" s="70"/>
      <c r="G669" s="14" t="s">
        <v>5</v>
      </c>
      <c r="H669" s="14">
        <v>2</v>
      </c>
      <c r="I669" s="14">
        <v>2</v>
      </c>
      <c r="J669" s="14">
        <v>3</v>
      </c>
      <c r="K669" s="14">
        <v>2</v>
      </c>
      <c r="L669" s="13" t="str">
        <f t="shared" si="57"/>
        <v>B3</v>
      </c>
      <c r="M669" s="4" t="str">
        <f t="shared" si="58"/>
        <v>RIESGO BAJO</v>
      </c>
    </row>
    <row r="670" spans="1:13" s="1" customFormat="1" ht="27.75" customHeight="1" thickBot="1" x14ac:dyDescent="0.3">
      <c r="A670" s="143"/>
      <c r="B670" s="142"/>
      <c r="C670" s="37" t="s">
        <v>56</v>
      </c>
      <c r="D670" s="58"/>
      <c r="E670" s="68"/>
      <c r="F670" s="71"/>
      <c r="G670" s="14" t="s">
        <v>5</v>
      </c>
      <c r="H670" s="14">
        <v>2</v>
      </c>
      <c r="I670" s="14">
        <v>2</v>
      </c>
      <c r="J670" s="14">
        <v>3</v>
      </c>
      <c r="K670" s="14">
        <v>2</v>
      </c>
      <c r="L670" s="13" t="str">
        <f t="shared" si="57"/>
        <v>B3</v>
      </c>
      <c r="M670" s="4" t="str">
        <f t="shared" si="58"/>
        <v>RIESGO BAJO</v>
      </c>
    </row>
    <row r="671" spans="1:13" s="1" customFormat="1" ht="27.75" customHeight="1" thickBot="1" x14ac:dyDescent="0.3">
      <c r="A671" s="143"/>
      <c r="B671" s="142"/>
      <c r="C671" s="37" t="s">
        <v>54</v>
      </c>
      <c r="D671" s="58">
        <v>222</v>
      </c>
      <c r="E671" s="59" t="s">
        <v>112</v>
      </c>
      <c r="F671" s="62" t="s">
        <v>146</v>
      </c>
      <c r="G671" s="14" t="s">
        <v>5</v>
      </c>
      <c r="H671" s="14">
        <v>3</v>
      </c>
      <c r="I671" s="14">
        <v>2</v>
      </c>
      <c r="J671" s="14">
        <v>3</v>
      </c>
      <c r="K671" s="14">
        <v>2</v>
      </c>
      <c r="L671" s="13" t="str">
        <f t="shared" si="57"/>
        <v>B3</v>
      </c>
      <c r="M671" s="4" t="str">
        <f t="shared" si="58"/>
        <v>RIESGO BAJO</v>
      </c>
    </row>
    <row r="672" spans="1:13" s="1" customFormat="1" ht="27.75" customHeight="1" thickBot="1" x14ac:dyDescent="0.3">
      <c r="A672" s="143"/>
      <c r="B672" s="142"/>
      <c r="C672" s="37" t="s">
        <v>55</v>
      </c>
      <c r="D672" s="58"/>
      <c r="E672" s="60"/>
      <c r="F672" s="62"/>
      <c r="G672" s="14" t="s">
        <v>5</v>
      </c>
      <c r="H672" s="14">
        <v>3</v>
      </c>
      <c r="I672" s="14">
        <v>2</v>
      </c>
      <c r="J672" s="14">
        <v>3</v>
      </c>
      <c r="K672" s="14">
        <v>2</v>
      </c>
      <c r="L672" s="13" t="str">
        <f t="shared" si="57"/>
        <v>B3</v>
      </c>
      <c r="M672" s="4" t="str">
        <f t="shared" si="58"/>
        <v>RIESGO BAJO</v>
      </c>
    </row>
    <row r="673" spans="1:13" s="1" customFormat="1" ht="27.75" customHeight="1" thickBot="1" x14ac:dyDescent="0.3">
      <c r="A673" s="143"/>
      <c r="B673" s="142"/>
      <c r="C673" s="37" t="s">
        <v>56</v>
      </c>
      <c r="D673" s="58"/>
      <c r="E673" s="61"/>
      <c r="F673" s="62"/>
      <c r="G673" s="14" t="s">
        <v>5</v>
      </c>
      <c r="H673" s="14">
        <v>3</v>
      </c>
      <c r="I673" s="14">
        <v>2</v>
      </c>
      <c r="J673" s="14">
        <v>3</v>
      </c>
      <c r="K673" s="14">
        <v>2</v>
      </c>
      <c r="L673" s="13" t="str">
        <f t="shared" si="57"/>
        <v>B3</v>
      </c>
      <c r="M673" s="4" t="str">
        <f t="shared" si="58"/>
        <v>RIESGO BAJO</v>
      </c>
    </row>
    <row r="674" spans="1:13" s="1" customFormat="1" ht="27.75" customHeight="1" thickBot="1" x14ac:dyDescent="0.3">
      <c r="A674" s="143"/>
      <c r="B674" s="142"/>
      <c r="C674" s="37" t="s">
        <v>54</v>
      </c>
      <c r="D674" s="58">
        <v>223</v>
      </c>
      <c r="E674" s="72" t="s">
        <v>111</v>
      </c>
      <c r="F674" s="62" t="s">
        <v>147</v>
      </c>
      <c r="G674" s="14" t="s">
        <v>5</v>
      </c>
      <c r="H674" s="14">
        <v>2</v>
      </c>
      <c r="I674" s="14">
        <v>2</v>
      </c>
      <c r="J674" s="14">
        <v>2</v>
      </c>
      <c r="K674" s="14">
        <v>2</v>
      </c>
      <c r="L674" s="13" t="str">
        <f t="shared" si="57"/>
        <v>B2</v>
      </c>
      <c r="M674" s="4" t="str">
        <f t="shared" si="58"/>
        <v>RIESGO BAJO</v>
      </c>
    </row>
    <row r="675" spans="1:13" s="1" customFormat="1" ht="27.75" customHeight="1" thickBot="1" x14ac:dyDescent="0.3">
      <c r="A675" s="143"/>
      <c r="B675" s="142"/>
      <c r="C675" s="37" t="s">
        <v>55</v>
      </c>
      <c r="D675" s="58"/>
      <c r="E675" s="72"/>
      <c r="F675" s="62"/>
      <c r="G675" s="14" t="s">
        <v>5</v>
      </c>
      <c r="H675" s="14">
        <v>2</v>
      </c>
      <c r="I675" s="14">
        <v>2</v>
      </c>
      <c r="J675" s="14">
        <v>2</v>
      </c>
      <c r="K675" s="14">
        <v>2</v>
      </c>
      <c r="L675" s="13" t="str">
        <f t="shared" si="57"/>
        <v>B2</v>
      </c>
      <c r="M675" s="4" t="str">
        <f t="shared" si="58"/>
        <v>RIESGO BAJO</v>
      </c>
    </row>
    <row r="676" spans="1:13" s="1" customFormat="1" ht="27.75" customHeight="1" thickBot="1" x14ac:dyDescent="0.3">
      <c r="A676" s="143"/>
      <c r="B676" s="142"/>
      <c r="C676" s="37" t="s">
        <v>56</v>
      </c>
      <c r="D676" s="58"/>
      <c r="E676" s="72"/>
      <c r="F676" s="62"/>
      <c r="G676" s="14" t="s">
        <v>5</v>
      </c>
      <c r="H676" s="14">
        <v>2</v>
      </c>
      <c r="I676" s="14">
        <v>2</v>
      </c>
      <c r="J676" s="14">
        <v>2</v>
      </c>
      <c r="K676" s="14">
        <v>2</v>
      </c>
      <c r="L676" s="13" t="str">
        <f t="shared" si="57"/>
        <v>B2</v>
      </c>
      <c r="M676" s="4" t="str">
        <f t="shared" si="58"/>
        <v>RIESGO BAJO</v>
      </c>
    </row>
    <row r="677" spans="1:13" s="1" customFormat="1" ht="27.75" customHeight="1" thickBot="1" x14ac:dyDescent="0.3">
      <c r="A677" s="143">
        <v>56</v>
      </c>
      <c r="B677" s="142" t="s">
        <v>178</v>
      </c>
      <c r="C677" s="37" t="s">
        <v>54</v>
      </c>
      <c r="D677" s="58">
        <v>224</v>
      </c>
      <c r="E677" s="66" t="s">
        <v>115</v>
      </c>
      <c r="F677" s="69" t="s">
        <v>140</v>
      </c>
      <c r="G677" s="14" t="s">
        <v>5</v>
      </c>
      <c r="H677" s="14">
        <v>1</v>
      </c>
      <c r="I677" s="14">
        <v>1</v>
      </c>
      <c r="J677" s="14">
        <v>2</v>
      </c>
      <c r="K677" s="14">
        <v>2</v>
      </c>
      <c r="L677" s="13" t="str">
        <f t="shared" si="55"/>
        <v>B2</v>
      </c>
      <c r="M677" s="4" t="str">
        <f t="shared" si="56"/>
        <v>RIESGO BAJO</v>
      </c>
    </row>
    <row r="678" spans="1:13" s="1" customFormat="1" ht="27.75" customHeight="1" thickBot="1" x14ac:dyDescent="0.3">
      <c r="A678" s="143"/>
      <c r="B678" s="142"/>
      <c r="C678" s="37" t="s">
        <v>55</v>
      </c>
      <c r="D678" s="58"/>
      <c r="E678" s="67"/>
      <c r="F678" s="70"/>
      <c r="G678" s="14" t="s">
        <v>5</v>
      </c>
      <c r="H678" s="14">
        <v>1</v>
      </c>
      <c r="I678" s="14">
        <v>3</v>
      </c>
      <c r="J678" s="14">
        <v>2</v>
      </c>
      <c r="K678" s="14">
        <v>2</v>
      </c>
      <c r="L678" s="13" t="str">
        <f t="shared" ref="L678:L679" si="59">IF(G678="","",(CONCATENATE(G678,MAX(H678:K678))))</f>
        <v>B3</v>
      </c>
      <c r="M678" s="4" t="str">
        <f t="shared" ref="M678:M679" si="60">IF(OR(L678=$P$2,L678=$P$3,L678=$P$4,L678=$P$5,L678=$P$6,L678=$P$7,L678=$P$8,L678=$P$9,L678=$P$10,L678=$P$11,L678=$P$12,L678=$P$13,L678=$P$14),"RIESGO BAJO",IF(OR(L678=$Q$2,L678=$Q$3,L678=$Q$4,L678=$Q$5,L678=$Q$6,L678=$Q$7,L678=$Q$8,L678),"RIESGO MEDIO",IF(OR(L678=$R$2,L678=$R$3,L678=$R$4,L678=$R$5,L678=$R$6,L678=$R$7),"RIESGO ALTO",IF(OR(L678=$S$2,L678=$S$3,L678=$S$4,L678=$S$5),"RIESGO MUY ALTO",""))))</f>
        <v>RIESGO BAJO</v>
      </c>
    </row>
    <row r="679" spans="1:13" s="1" customFormat="1" ht="27.75" customHeight="1" thickBot="1" x14ac:dyDescent="0.3">
      <c r="A679" s="143"/>
      <c r="B679" s="142"/>
      <c r="C679" s="37" t="s">
        <v>56</v>
      </c>
      <c r="D679" s="58"/>
      <c r="E679" s="68"/>
      <c r="F679" s="71"/>
      <c r="G679" s="14" t="s">
        <v>5</v>
      </c>
      <c r="H679" s="14">
        <v>3</v>
      </c>
      <c r="I679" s="14">
        <v>2</v>
      </c>
      <c r="J679" s="14">
        <v>5</v>
      </c>
      <c r="K679" s="14">
        <v>2</v>
      </c>
      <c r="L679" s="13" t="str">
        <f t="shared" si="59"/>
        <v>B5</v>
      </c>
      <c r="M679" s="4" t="str">
        <f t="shared" si="60"/>
        <v>RIESGO MEDIO</v>
      </c>
    </row>
    <row r="680" spans="1:13" s="1" customFormat="1" ht="27.75" customHeight="1" thickBot="1" x14ac:dyDescent="0.3">
      <c r="A680" s="143"/>
      <c r="B680" s="142"/>
      <c r="C680" s="37" t="s">
        <v>54</v>
      </c>
      <c r="D680" s="58">
        <v>225</v>
      </c>
      <c r="E680" s="59" t="s">
        <v>114</v>
      </c>
      <c r="F680" s="62" t="s">
        <v>57</v>
      </c>
      <c r="G680" s="14" t="s">
        <v>5</v>
      </c>
      <c r="H680" s="14">
        <v>1</v>
      </c>
      <c r="I680" s="14">
        <v>1</v>
      </c>
      <c r="J680" s="14">
        <v>2</v>
      </c>
      <c r="K680" s="14">
        <v>2</v>
      </c>
      <c r="L680" s="13" t="str">
        <f t="shared" ref="L680:L694" si="61">IF(G680="","",(CONCATENATE(G680,MAX(H680:K680))))</f>
        <v>B2</v>
      </c>
      <c r="M680" s="4" t="str">
        <f t="shared" ref="M680:M694" si="62">IF(OR(L680=$P$2,L680=$P$3,L680=$P$4,L680=$P$5,L680=$P$6,L680=$P$7,L680=$P$8,L680=$P$9,L680=$P$10,L680=$P$11,L680=$P$12,L680=$P$13,L680=$P$14),"RIESGO BAJO",IF(OR(L680=$Q$2,L680=$Q$3,L680=$Q$4,L680=$Q$5,L680=$Q$6,L680=$Q$7,L680=$Q$8,L680),"RIESGO MEDIO",IF(OR(L680=$R$2,L680=$R$3,L680=$R$4,L680=$R$5,L680=$R$6,L680=$R$7),"RIESGO ALTO",IF(OR(L680=$S$2,L680=$S$3,L680=$S$4,L680=$S$5),"RIESGO MUY ALTO",""))))</f>
        <v>RIESGO BAJO</v>
      </c>
    </row>
    <row r="681" spans="1:13" s="1" customFormat="1" ht="27.75" customHeight="1" thickBot="1" x14ac:dyDescent="0.3">
      <c r="A681" s="143"/>
      <c r="B681" s="142"/>
      <c r="C681" s="37" t="s">
        <v>55</v>
      </c>
      <c r="D681" s="58"/>
      <c r="E681" s="60"/>
      <c r="F681" s="62"/>
      <c r="G681" s="14" t="s">
        <v>5</v>
      </c>
      <c r="H681" s="14">
        <v>1</v>
      </c>
      <c r="I681" s="14">
        <v>2</v>
      </c>
      <c r="J681" s="14">
        <v>2</v>
      </c>
      <c r="K681" s="14">
        <v>2</v>
      </c>
      <c r="L681" s="13" t="str">
        <f t="shared" si="61"/>
        <v>B2</v>
      </c>
      <c r="M681" s="4" t="str">
        <f t="shared" si="62"/>
        <v>RIESGO BAJO</v>
      </c>
    </row>
    <row r="682" spans="1:13" s="1" customFormat="1" ht="27.75" customHeight="1" thickBot="1" x14ac:dyDescent="0.3">
      <c r="A682" s="143"/>
      <c r="B682" s="142"/>
      <c r="C682" s="39" t="s">
        <v>56</v>
      </c>
      <c r="D682" s="58"/>
      <c r="E682" s="60"/>
      <c r="F682" s="62"/>
      <c r="G682" s="14" t="s">
        <v>5</v>
      </c>
      <c r="H682" s="14">
        <v>2</v>
      </c>
      <c r="I682" s="14">
        <v>2</v>
      </c>
      <c r="J682" s="14">
        <v>4</v>
      </c>
      <c r="K682" s="14">
        <v>2</v>
      </c>
      <c r="L682" s="13" t="str">
        <f t="shared" si="61"/>
        <v>B4</v>
      </c>
      <c r="M682" s="4" t="str">
        <f t="shared" si="62"/>
        <v>RIESGO MEDIO</v>
      </c>
    </row>
    <row r="683" spans="1:13" s="1" customFormat="1" ht="27.75" customHeight="1" thickBot="1" x14ac:dyDescent="0.3">
      <c r="A683" s="143"/>
      <c r="B683" s="142"/>
      <c r="C683" s="37" t="s">
        <v>54</v>
      </c>
      <c r="D683" s="58">
        <v>226</v>
      </c>
      <c r="E683" s="82" t="s">
        <v>113</v>
      </c>
      <c r="F683" s="62" t="s">
        <v>58</v>
      </c>
      <c r="G683" s="14" t="s">
        <v>5</v>
      </c>
      <c r="H683" s="14">
        <v>2</v>
      </c>
      <c r="I683" s="14">
        <v>2</v>
      </c>
      <c r="J683" s="14">
        <v>3</v>
      </c>
      <c r="K683" s="14">
        <v>2</v>
      </c>
      <c r="L683" s="13" t="str">
        <f t="shared" si="61"/>
        <v>B3</v>
      </c>
      <c r="M683" s="4" t="str">
        <f t="shared" si="62"/>
        <v>RIESGO BAJO</v>
      </c>
    </row>
    <row r="684" spans="1:13" s="1" customFormat="1" ht="27.75" customHeight="1" thickBot="1" x14ac:dyDescent="0.3">
      <c r="A684" s="143"/>
      <c r="B684" s="142"/>
      <c r="C684" s="37" t="s">
        <v>55</v>
      </c>
      <c r="D684" s="58"/>
      <c r="E684" s="82"/>
      <c r="F684" s="62"/>
      <c r="G684" s="14" t="s">
        <v>5</v>
      </c>
      <c r="H684" s="14">
        <v>2</v>
      </c>
      <c r="I684" s="14">
        <v>2</v>
      </c>
      <c r="J684" s="14">
        <v>3</v>
      </c>
      <c r="K684" s="14">
        <v>2</v>
      </c>
      <c r="L684" s="13" t="str">
        <f t="shared" si="61"/>
        <v>B3</v>
      </c>
      <c r="M684" s="4" t="str">
        <f t="shared" si="62"/>
        <v>RIESGO BAJO</v>
      </c>
    </row>
    <row r="685" spans="1:13" s="1" customFormat="1" ht="27.75" customHeight="1" thickBot="1" x14ac:dyDescent="0.3">
      <c r="A685" s="143"/>
      <c r="B685" s="142"/>
      <c r="C685" s="37" t="s">
        <v>56</v>
      </c>
      <c r="D685" s="58"/>
      <c r="E685" s="82"/>
      <c r="F685" s="62"/>
      <c r="G685" s="14" t="s">
        <v>5</v>
      </c>
      <c r="H685" s="14">
        <v>2</v>
      </c>
      <c r="I685" s="14">
        <v>2</v>
      </c>
      <c r="J685" s="14">
        <v>3</v>
      </c>
      <c r="K685" s="14">
        <v>2</v>
      </c>
      <c r="L685" s="13" t="str">
        <f t="shared" si="61"/>
        <v>B3</v>
      </c>
      <c r="M685" s="4" t="str">
        <f t="shared" si="62"/>
        <v>RIESGO BAJO</v>
      </c>
    </row>
    <row r="686" spans="1:13" s="1" customFormat="1" ht="27.75" customHeight="1" thickBot="1" x14ac:dyDescent="0.3">
      <c r="A686" s="143"/>
      <c r="B686" s="142"/>
      <c r="C686" s="37" t="s">
        <v>54</v>
      </c>
      <c r="D686" s="58">
        <v>227</v>
      </c>
      <c r="E686" s="66" t="s">
        <v>109</v>
      </c>
      <c r="F686" s="69" t="s">
        <v>142</v>
      </c>
      <c r="G686" s="14" t="s">
        <v>5</v>
      </c>
      <c r="H686" s="14">
        <v>2</v>
      </c>
      <c r="I686" s="14">
        <v>2</v>
      </c>
      <c r="J686" s="14">
        <v>3</v>
      </c>
      <c r="K686" s="14">
        <v>2</v>
      </c>
      <c r="L686" s="13" t="str">
        <f t="shared" si="61"/>
        <v>B3</v>
      </c>
      <c r="M686" s="4" t="str">
        <f t="shared" si="62"/>
        <v>RIESGO BAJO</v>
      </c>
    </row>
    <row r="687" spans="1:13" s="1" customFormat="1" ht="27.75" customHeight="1" thickBot="1" x14ac:dyDescent="0.3">
      <c r="A687" s="143"/>
      <c r="B687" s="142"/>
      <c r="C687" s="37" t="s">
        <v>55</v>
      </c>
      <c r="D687" s="58"/>
      <c r="E687" s="67"/>
      <c r="F687" s="70"/>
      <c r="G687" s="14" t="s">
        <v>5</v>
      </c>
      <c r="H687" s="14">
        <v>2</v>
      </c>
      <c r="I687" s="14">
        <v>2</v>
      </c>
      <c r="J687" s="14">
        <v>3</v>
      </c>
      <c r="K687" s="14">
        <v>2</v>
      </c>
      <c r="L687" s="13" t="str">
        <f t="shared" si="61"/>
        <v>B3</v>
      </c>
      <c r="M687" s="4" t="str">
        <f t="shared" si="62"/>
        <v>RIESGO BAJO</v>
      </c>
    </row>
    <row r="688" spans="1:13" s="1" customFormat="1" ht="27.75" customHeight="1" thickBot="1" x14ac:dyDescent="0.3">
      <c r="A688" s="143"/>
      <c r="B688" s="142"/>
      <c r="C688" s="37" t="s">
        <v>56</v>
      </c>
      <c r="D688" s="58"/>
      <c r="E688" s="68"/>
      <c r="F688" s="71"/>
      <c r="G688" s="14" t="s">
        <v>5</v>
      </c>
      <c r="H688" s="14">
        <v>2</v>
      </c>
      <c r="I688" s="14">
        <v>2</v>
      </c>
      <c r="J688" s="14">
        <v>3</v>
      </c>
      <c r="K688" s="14">
        <v>2</v>
      </c>
      <c r="L688" s="13" t="str">
        <f t="shared" si="61"/>
        <v>B3</v>
      </c>
      <c r="M688" s="4" t="str">
        <f t="shared" si="62"/>
        <v>RIESGO BAJO</v>
      </c>
    </row>
    <row r="689" spans="1:13" s="1" customFormat="1" ht="27.75" customHeight="1" thickBot="1" x14ac:dyDescent="0.3">
      <c r="A689" s="143"/>
      <c r="B689" s="142"/>
      <c r="C689" s="37" t="s">
        <v>54</v>
      </c>
      <c r="D689" s="58">
        <v>228</v>
      </c>
      <c r="E689" s="59" t="s">
        <v>112</v>
      </c>
      <c r="F689" s="62" t="s">
        <v>146</v>
      </c>
      <c r="G689" s="14" t="s">
        <v>5</v>
      </c>
      <c r="H689" s="14">
        <v>3</v>
      </c>
      <c r="I689" s="14">
        <v>2</v>
      </c>
      <c r="J689" s="14">
        <v>3</v>
      </c>
      <c r="K689" s="14">
        <v>2</v>
      </c>
      <c r="L689" s="13" t="str">
        <f t="shared" si="61"/>
        <v>B3</v>
      </c>
      <c r="M689" s="4" t="str">
        <f t="shared" si="62"/>
        <v>RIESGO BAJO</v>
      </c>
    </row>
    <row r="690" spans="1:13" s="1" customFormat="1" ht="27.75" customHeight="1" thickBot="1" x14ac:dyDescent="0.3">
      <c r="A690" s="143"/>
      <c r="B690" s="142"/>
      <c r="C690" s="37" t="s">
        <v>55</v>
      </c>
      <c r="D690" s="58"/>
      <c r="E690" s="60"/>
      <c r="F690" s="62"/>
      <c r="G690" s="14" t="s">
        <v>5</v>
      </c>
      <c r="H690" s="14">
        <v>3</v>
      </c>
      <c r="I690" s="14">
        <v>2</v>
      </c>
      <c r="J690" s="14">
        <v>3</v>
      </c>
      <c r="K690" s="14">
        <v>2</v>
      </c>
      <c r="L690" s="13" t="str">
        <f t="shared" si="61"/>
        <v>B3</v>
      </c>
      <c r="M690" s="4" t="str">
        <f t="shared" si="62"/>
        <v>RIESGO BAJO</v>
      </c>
    </row>
    <row r="691" spans="1:13" s="1" customFormat="1" ht="27.75" customHeight="1" thickBot="1" x14ac:dyDescent="0.3">
      <c r="A691" s="143"/>
      <c r="B691" s="142"/>
      <c r="C691" s="37" t="s">
        <v>56</v>
      </c>
      <c r="D691" s="58"/>
      <c r="E691" s="61"/>
      <c r="F691" s="62"/>
      <c r="G691" s="14" t="s">
        <v>5</v>
      </c>
      <c r="H691" s="14">
        <v>3</v>
      </c>
      <c r="I691" s="14">
        <v>2</v>
      </c>
      <c r="J691" s="14">
        <v>3</v>
      </c>
      <c r="K691" s="14">
        <v>2</v>
      </c>
      <c r="L691" s="13" t="str">
        <f t="shared" si="61"/>
        <v>B3</v>
      </c>
      <c r="M691" s="4" t="str">
        <f t="shared" si="62"/>
        <v>RIESGO BAJO</v>
      </c>
    </row>
    <row r="692" spans="1:13" s="1" customFormat="1" ht="27.75" customHeight="1" thickBot="1" x14ac:dyDescent="0.3">
      <c r="A692" s="143"/>
      <c r="B692" s="142"/>
      <c r="C692" s="37" t="s">
        <v>54</v>
      </c>
      <c r="D692" s="58">
        <v>229</v>
      </c>
      <c r="E692" s="72" t="s">
        <v>111</v>
      </c>
      <c r="F692" s="62" t="s">
        <v>147</v>
      </c>
      <c r="G692" s="14" t="s">
        <v>5</v>
      </c>
      <c r="H692" s="14">
        <v>2</v>
      </c>
      <c r="I692" s="14">
        <v>2</v>
      </c>
      <c r="J692" s="14">
        <v>2</v>
      </c>
      <c r="K692" s="14">
        <v>2</v>
      </c>
      <c r="L692" s="13" t="str">
        <f t="shared" si="61"/>
        <v>B2</v>
      </c>
      <c r="M692" s="4" t="str">
        <f t="shared" si="62"/>
        <v>RIESGO BAJO</v>
      </c>
    </row>
    <row r="693" spans="1:13" s="1" customFormat="1" ht="27.75" customHeight="1" thickBot="1" x14ac:dyDescent="0.3">
      <c r="A693" s="143"/>
      <c r="B693" s="142"/>
      <c r="C693" s="37" t="s">
        <v>55</v>
      </c>
      <c r="D693" s="58"/>
      <c r="E693" s="72"/>
      <c r="F693" s="62"/>
      <c r="G693" s="14" t="s">
        <v>5</v>
      </c>
      <c r="H693" s="14">
        <v>2</v>
      </c>
      <c r="I693" s="14">
        <v>2</v>
      </c>
      <c r="J693" s="14">
        <v>2</v>
      </c>
      <c r="K693" s="14">
        <v>2</v>
      </c>
      <c r="L693" s="13" t="str">
        <f t="shared" si="61"/>
        <v>B2</v>
      </c>
      <c r="M693" s="4" t="str">
        <f t="shared" si="62"/>
        <v>RIESGO BAJO</v>
      </c>
    </row>
    <row r="694" spans="1:13" s="1" customFormat="1" ht="27.75" customHeight="1" thickBot="1" x14ac:dyDescent="0.3">
      <c r="A694" s="143"/>
      <c r="B694" s="142"/>
      <c r="C694" s="37" t="s">
        <v>56</v>
      </c>
      <c r="D694" s="58"/>
      <c r="E694" s="72"/>
      <c r="F694" s="62"/>
      <c r="G694" s="14" t="s">
        <v>5</v>
      </c>
      <c r="H694" s="14">
        <v>2</v>
      </c>
      <c r="I694" s="14">
        <v>2</v>
      </c>
      <c r="J694" s="14">
        <v>2</v>
      </c>
      <c r="K694" s="14">
        <v>2</v>
      </c>
      <c r="L694" s="13" t="str">
        <f t="shared" si="61"/>
        <v>B2</v>
      </c>
      <c r="M694" s="4" t="str">
        <f t="shared" si="62"/>
        <v>RIESGO BAJO</v>
      </c>
    </row>
    <row r="695" spans="1:13" s="1" customFormat="1" ht="27.75" customHeight="1" thickBot="1" x14ac:dyDescent="0.3">
      <c r="A695" s="143">
        <v>57</v>
      </c>
      <c r="B695" s="142" t="s">
        <v>179</v>
      </c>
      <c r="C695" s="37" t="s">
        <v>54</v>
      </c>
      <c r="D695" s="58">
        <v>230</v>
      </c>
      <c r="E695" s="66" t="s">
        <v>115</v>
      </c>
      <c r="F695" s="69" t="s">
        <v>140</v>
      </c>
      <c r="G695" s="14" t="s">
        <v>5</v>
      </c>
      <c r="H695" s="14">
        <v>1</v>
      </c>
      <c r="I695" s="14">
        <v>1</v>
      </c>
      <c r="J695" s="14">
        <v>2</v>
      </c>
      <c r="K695" s="14">
        <v>2</v>
      </c>
      <c r="L695" s="13" t="str">
        <f t="shared" ref="L695:L697" si="63">IF(G695="","",(CONCATENATE(G695,MAX(H695:K695))))</f>
        <v>B2</v>
      </c>
      <c r="M695" s="4" t="str">
        <f t="shared" ref="M695:M697" si="64">IF(OR(L695=$P$2,L695=$P$3,L695=$P$4,L695=$P$5,L695=$P$6,L695=$P$7,L695=$P$8,L695=$P$9,L695=$P$10,L695=$P$11,L695=$P$12,L695=$P$13,L695=$P$14),"RIESGO BAJO",IF(OR(L695=$Q$2,L695=$Q$3,L695=$Q$4,L695=$Q$5,L695=$Q$6,L695=$Q$7,L695=$Q$8,L695),"RIESGO MEDIO",IF(OR(L695=$R$2,L695=$R$3,L695=$R$4,L695=$R$5,L695=$R$6,L695=$R$7),"RIESGO ALTO",IF(OR(L695=$S$2,L695=$S$3,L695=$S$4,L695=$S$5),"RIESGO MUY ALTO",""))))</f>
        <v>RIESGO BAJO</v>
      </c>
    </row>
    <row r="696" spans="1:13" s="1" customFormat="1" ht="27.75" customHeight="1" thickBot="1" x14ac:dyDescent="0.3">
      <c r="A696" s="143"/>
      <c r="B696" s="142"/>
      <c r="C696" s="37" t="s">
        <v>55</v>
      </c>
      <c r="D696" s="58"/>
      <c r="E696" s="67"/>
      <c r="F696" s="70"/>
      <c r="G696" s="14" t="s">
        <v>5</v>
      </c>
      <c r="H696" s="14">
        <v>1</v>
      </c>
      <c r="I696" s="14">
        <v>3</v>
      </c>
      <c r="J696" s="14">
        <v>2</v>
      </c>
      <c r="K696" s="14">
        <v>2</v>
      </c>
      <c r="L696" s="13" t="str">
        <f t="shared" si="63"/>
        <v>B3</v>
      </c>
      <c r="M696" s="4" t="str">
        <f t="shared" si="64"/>
        <v>RIESGO BAJO</v>
      </c>
    </row>
    <row r="697" spans="1:13" s="1" customFormat="1" ht="27.75" customHeight="1" thickBot="1" x14ac:dyDescent="0.3">
      <c r="A697" s="143"/>
      <c r="B697" s="142"/>
      <c r="C697" s="37" t="s">
        <v>56</v>
      </c>
      <c r="D697" s="58"/>
      <c r="E697" s="68"/>
      <c r="F697" s="71"/>
      <c r="G697" s="14" t="s">
        <v>5</v>
      </c>
      <c r="H697" s="14">
        <v>3</v>
      </c>
      <c r="I697" s="14">
        <v>2</v>
      </c>
      <c r="J697" s="14">
        <v>5</v>
      </c>
      <c r="K697" s="14">
        <v>2</v>
      </c>
      <c r="L697" s="13" t="str">
        <f t="shared" si="63"/>
        <v>B5</v>
      </c>
      <c r="M697" s="4" t="str">
        <f t="shared" si="64"/>
        <v>RIESGO MEDIO</v>
      </c>
    </row>
    <row r="698" spans="1:13" s="1" customFormat="1" ht="27.75" customHeight="1" thickBot="1" x14ac:dyDescent="0.3">
      <c r="A698" s="143"/>
      <c r="B698" s="142"/>
      <c r="C698" s="37" t="s">
        <v>54</v>
      </c>
      <c r="D698" s="58">
        <v>231</v>
      </c>
      <c r="E698" s="59" t="s">
        <v>114</v>
      </c>
      <c r="F698" s="62" t="s">
        <v>57</v>
      </c>
      <c r="G698" s="14" t="s">
        <v>5</v>
      </c>
      <c r="H698" s="14">
        <v>1</v>
      </c>
      <c r="I698" s="14">
        <v>1</v>
      </c>
      <c r="J698" s="14">
        <v>2</v>
      </c>
      <c r="K698" s="14">
        <v>2</v>
      </c>
      <c r="L698" s="13" t="str">
        <f t="shared" ref="L698:L712" si="65">IF(G698="","",(CONCATENATE(G698,MAX(H698:K698))))</f>
        <v>B2</v>
      </c>
      <c r="M698" s="4" t="str">
        <f t="shared" ref="M698:M712" si="66">IF(OR(L698=$P$2,L698=$P$3,L698=$P$4,L698=$P$5,L698=$P$6,L698=$P$7,L698=$P$8,L698=$P$9,L698=$P$10,L698=$P$11,L698=$P$12,L698=$P$13,L698=$P$14),"RIESGO BAJO",IF(OR(L698=$Q$2,L698=$Q$3,L698=$Q$4,L698=$Q$5,L698=$Q$6,L698=$Q$7,L698=$Q$8,L698),"RIESGO MEDIO",IF(OR(L698=$R$2,L698=$R$3,L698=$R$4,L698=$R$5,L698=$R$6,L698=$R$7),"RIESGO ALTO",IF(OR(L698=$S$2,L698=$S$3,L698=$S$4,L698=$S$5),"RIESGO MUY ALTO",""))))</f>
        <v>RIESGO BAJO</v>
      </c>
    </row>
    <row r="699" spans="1:13" s="1" customFormat="1" ht="27.75" customHeight="1" thickBot="1" x14ac:dyDescent="0.3">
      <c r="A699" s="143"/>
      <c r="B699" s="142"/>
      <c r="C699" s="37" t="s">
        <v>55</v>
      </c>
      <c r="D699" s="58"/>
      <c r="E699" s="60"/>
      <c r="F699" s="62"/>
      <c r="G699" s="14" t="s">
        <v>5</v>
      </c>
      <c r="H699" s="14">
        <v>1</v>
      </c>
      <c r="I699" s="14">
        <v>2</v>
      </c>
      <c r="J699" s="14">
        <v>2</v>
      </c>
      <c r="K699" s="14">
        <v>2</v>
      </c>
      <c r="L699" s="13" t="str">
        <f t="shared" si="65"/>
        <v>B2</v>
      </c>
      <c r="M699" s="4" t="str">
        <f t="shared" si="66"/>
        <v>RIESGO BAJO</v>
      </c>
    </row>
    <row r="700" spans="1:13" s="1" customFormat="1" ht="27.75" customHeight="1" thickBot="1" x14ac:dyDescent="0.3">
      <c r="A700" s="143"/>
      <c r="B700" s="142"/>
      <c r="C700" s="39" t="s">
        <v>56</v>
      </c>
      <c r="D700" s="58"/>
      <c r="E700" s="60"/>
      <c r="F700" s="62"/>
      <c r="G700" s="14" t="s">
        <v>5</v>
      </c>
      <c r="H700" s="14">
        <v>2</v>
      </c>
      <c r="I700" s="14">
        <v>2</v>
      </c>
      <c r="J700" s="14">
        <v>4</v>
      </c>
      <c r="K700" s="14">
        <v>2</v>
      </c>
      <c r="L700" s="13" t="str">
        <f t="shared" si="65"/>
        <v>B4</v>
      </c>
      <c r="M700" s="4" t="str">
        <f t="shared" si="66"/>
        <v>RIESGO MEDIO</v>
      </c>
    </row>
    <row r="701" spans="1:13" s="1" customFormat="1" ht="27.75" customHeight="1" thickBot="1" x14ac:dyDescent="0.3">
      <c r="A701" s="143"/>
      <c r="B701" s="142"/>
      <c r="C701" s="37" t="s">
        <v>54</v>
      </c>
      <c r="D701" s="58">
        <v>232</v>
      </c>
      <c r="E701" s="82" t="s">
        <v>113</v>
      </c>
      <c r="F701" s="62" t="s">
        <v>58</v>
      </c>
      <c r="G701" s="14" t="s">
        <v>5</v>
      </c>
      <c r="H701" s="14">
        <v>2</v>
      </c>
      <c r="I701" s="14">
        <v>2</v>
      </c>
      <c r="J701" s="14">
        <v>3</v>
      </c>
      <c r="K701" s="14">
        <v>2</v>
      </c>
      <c r="L701" s="13" t="str">
        <f t="shared" si="65"/>
        <v>B3</v>
      </c>
      <c r="M701" s="4" t="str">
        <f t="shared" si="66"/>
        <v>RIESGO BAJO</v>
      </c>
    </row>
    <row r="702" spans="1:13" s="1" customFormat="1" ht="27.75" customHeight="1" thickBot="1" x14ac:dyDescent="0.3">
      <c r="A702" s="143"/>
      <c r="B702" s="142"/>
      <c r="C702" s="37" t="s">
        <v>55</v>
      </c>
      <c r="D702" s="58"/>
      <c r="E702" s="82"/>
      <c r="F702" s="62"/>
      <c r="G702" s="14" t="s">
        <v>5</v>
      </c>
      <c r="H702" s="14">
        <v>2</v>
      </c>
      <c r="I702" s="14">
        <v>2</v>
      </c>
      <c r="J702" s="14">
        <v>3</v>
      </c>
      <c r="K702" s="14">
        <v>2</v>
      </c>
      <c r="L702" s="13" t="str">
        <f t="shared" si="65"/>
        <v>B3</v>
      </c>
      <c r="M702" s="4" t="str">
        <f t="shared" si="66"/>
        <v>RIESGO BAJO</v>
      </c>
    </row>
    <row r="703" spans="1:13" s="1" customFormat="1" ht="27.75" customHeight="1" thickBot="1" x14ac:dyDescent="0.3">
      <c r="A703" s="143"/>
      <c r="B703" s="142"/>
      <c r="C703" s="37" t="s">
        <v>56</v>
      </c>
      <c r="D703" s="58"/>
      <c r="E703" s="82"/>
      <c r="F703" s="62"/>
      <c r="G703" s="14" t="s">
        <v>5</v>
      </c>
      <c r="H703" s="14">
        <v>2</v>
      </c>
      <c r="I703" s="14">
        <v>2</v>
      </c>
      <c r="J703" s="14">
        <v>3</v>
      </c>
      <c r="K703" s="14">
        <v>2</v>
      </c>
      <c r="L703" s="13" t="str">
        <f t="shared" si="65"/>
        <v>B3</v>
      </c>
      <c r="M703" s="4" t="str">
        <f t="shared" si="66"/>
        <v>RIESGO BAJO</v>
      </c>
    </row>
    <row r="704" spans="1:13" s="1" customFormat="1" ht="27.75" customHeight="1" thickBot="1" x14ac:dyDescent="0.3">
      <c r="A704" s="143"/>
      <c r="B704" s="142"/>
      <c r="C704" s="37" t="s">
        <v>54</v>
      </c>
      <c r="D704" s="58">
        <v>233</v>
      </c>
      <c r="E704" s="66" t="s">
        <v>109</v>
      </c>
      <c r="F704" s="69" t="s">
        <v>142</v>
      </c>
      <c r="G704" s="14" t="s">
        <v>5</v>
      </c>
      <c r="H704" s="14">
        <v>2</v>
      </c>
      <c r="I704" s="14">
        <v>2</v>
      </c>
      <c r="J704" s="14">
        <v>3</v>
      </c>
      <c r="K704" s="14">
        <v>2</v>
      </c>
      <c r="L704" s="13" t="str">
        <f t="shared" si="65"/>
        <v>B3</v>
      </c>
      <c r="M704" s="4" t="str">
        <f t="shared" si="66"/>
        <v>RIESGO BAJO</v>
      </c>
    </row>
    <row r="705" spans="1:13" s="1" customFormat="1" ht="27.75" customHeight="1" thickBot="1" x14ac:dyDescent="0.3">
      <c r="A705" s="143"/>
      <c r="B705" s="142"/>
      <c r="C705" s="37" t="s">
        <v>55</v>
      </c>
      <c r="D705" s="58"/>
      <c r="E705" s="67"/>
      <c r="F705" s="70"/>
      <c r="G705" s="14" t="s">
        <v>5</v>
      </c>
      <c r="H705" s="14">
        <v>2</v>
      </c>
      <c r="I705" s="14">
        <v>2</v>
      </c>
      <c r="J705" s="14">
        <v>3</v>
      </c>
      <c r="K705" s="14">
        <v>2</v>
      </c>
      <c r="L705" s="13" t="str">
        <f t="shared" si="65"/>
        <v>B3</v>
      </c>
      <c r="M705" s="4" t="str">
        <f t="shared" si="66"/>
        <v>RIESGO BAJO</v>
      </c>
    </row>
    <row r="706" spans="1:13" s="1" customFormat="1" ht="27.75" customHeight="1" thickBot="1" x14ac:dyDescent="0.3">
      <c r="A706" s="143"/>
      <c r="B706" s="142"/>
      <c r="C706" s="37" t="s">
        <v>56</v>
      </c>
      <c r="D706" s="58"/>
      <c r="E706" s="68"/>
      <c r="F706" s="71"/>
      <c r="G706" s="14" t="s">
        <v>5</v>
      </c>
      <c r="H706" s="14">
        <v>2</v>
      </c>
      <c r="I706" s="14">
        <v>2</v>
      </c>
      <c r="J706" s="14">
        <v>3</v>
      </c>
      <c r="K706" s="14">
        <v>2</v>
      </c>
      <c r="L706" s="13" t="str">
        <f t="shared" si="65"/>
        <v>B3</v>
      </c>
      <c r="M706" s="4" t="str">
        <f t="shared" si="66"/>
        <v>RIESGO BAJO</v>
      </c>
    </row>
    <row r="707" spans="1:13" s="1" customFormat="1" ht="27.75" customHeight="1" thickBot="1" x14ac:dyDescent="0.3">
      <c r="A707" s="143"/>
      <c r="B707" s="142"/>
      <c r="C707" s="37" t="s">
        <v>54</v>
      </c>
      <c r="D707" s="58">
        <v>234</v>
      </c>
      <c r="E707" s="59" t="s">
        <v>112</v>
      </c>
      <c r="F707" s="62" t="s">
        <v>146</v>
      </c>
      <c r="G707" s="14" t="s">
        <v>5</v>
      </c>
      <c r="H707" s="14">
        <v>3</v>
      </c>
      <c r="I707" s="14">
        <v>2</v>
      </c>
      <c r="J707" s="14">
        <v>3</v>
      </c>
      <c r="K707" s="14">
        <v>2</v>
      </c>
      <c r="L707" s="13" t="str">
        <f t="shared" si="65"/>
        <v>B3</v>
      </c>
      <c r="M707" s="4" t="str">
        <f t="shared" si="66"/>
        <v>RIESGO BAJO</v>
      </c>
    </row>
    <row r="708" spans="1:13" s="1" customFormat="1" ht="27.75" customHeight="1" thickBot="1" x14ac:dyDescent="0.3">
      <c r="A708" s="143"/>
      <c r="B708" s="142"/>
      <c r="C708" s="37" t="s">
        <v>55</v>
      </c>
      <c r="D708" s="58"/>
      <c r="E708" s="60"/>
      <c r="F708" s="62"/>
      <c r="G708" s="14" t="s">
        <v>5</v>
      </c>
      <c r="H708" s="14">
        <v>3</v>
      </c>
      <c r="I708" s="14">
        <v>2</v>
      </c>
      <c r="J708" s="14">
        <v>3</v>
      </c>
      <c r="K708" s="14">
        <v>2</v>
      </c>
      <c r="L708" s="13" t="str">
        <f t="shared" si="65"/>
        <v>B3</v>
      </c>
      <c r="M708" s="4" t="str">
        <f t="shared" si="66"/>
        <v>RIESGO BAJO</v>
      </c>
    </row>
    <row r="709" spans="1:13" s="1" customFormat="1" ht="27.75" customHeight="1" thickBot="1" x14ac:dyDescent="0.3">
      <c r="A709" s="143"/>
      <c r="B709" s="142"/>
      <c r="C709" s="37" t="s">
        <v>56</v>
      </c>
      <c r="D709" s="58"/>
      <c r="E709" s="61"/>
      <c r="F709" s="62"/>
      <c r="G709" s="14" t="s">
        <v>5</v>
      </c>
      <c r="H709" s="14">
        <v>3</v>
      </c>
      <c r="I709" s="14">
        <v>2</v>
      </c>
      <c r="J709" s="14">
        <v>3</v>
      </c>
      <c r="K709" s="14">
        <v>2</v>
      </c>
      <c r="L709" s="13" t="str">
        <f t="shared" si="65"/>
        <v>B3</v>
      </c>
      <c r="M709" s="4" t="str">
        <f t="shared" si="66"/>
        <v>RIESGO BAJO</v>
      </c>
    </row>
    <row r="710" spans="1:13" s="1" customFormat="1" ht="27.75" customHeight="1" thickBot="1" x14ac:dyDescent="0.3">
      <c r="A710" s="143"/>
      <c r="B710" s="142"/>
      <c r="C710" s="37" t="s">
        <v>54</v>
      </c>
      <c r="D710" s="58">
        <v>235</v>
      </c>
      <c r="E710" s="72" t="s">
        <v>111</v>
      </c>
      <c r="F710" s="62" t="s">
        <v>147</v>
      </c>
      <c r="G710" s="14" t="s">
        <v>5</v>
      </c>
      <c r="H710" s="14">
        <v>2</v>
      </c>
      <c r="I710" s="14">
        <v>2</v>
      </c>
      <c r="J710" s="14">
        <v>2</v>
      </c>
      <c r="K710" s="14">
        <v>2</v>
      </c>
      <c r="L710" s="13" t="str">
        <f t="shared" si="65"/>
        <v>B2</v>
      </c>
      <c r="M710" s="4" t="str">
        <f t="shared" si="66"/>
        <v>RIESGO BAJO</v>
      </c>
    </row>
    <row r="711" spans="1:13" s="1" customFormat="1" ht="27.75" customHeight="1" thickBot="1" x14ac:dyDescent="0.3">
      <c r="A711" s="143"/>
      <c r="B711" s="142"/>
      <c r="C711" s="37" t="s">
        <v>55</v>
      </c>
      <c r="D711" s="58"/>
      <c r="E711" s="72"/>
      <c r="F711" s="62"/>
      <c r="G711" s="14" t="s">
        <v>5</v>
      </c>
      <c r="H711" s="14">
        <v>2</v>
      </c>
      <c r="I711" s="14">
        <v>2</v>
      </c>
      <c r="J711" s="14">
        <v>2</v>
      </c>
      <c r="K711" s="14">
        <v>2</v>
      </c>
      <c r="L711" s="13" t="str">
        <f t="shared" si="65"/>
        <v>B2</v>
      </c>
      <c r="M711" s="4" t="str">
        <f t="shared" si="66"/>
        <v>RIESGO BAJO</v>
      </c>
    </row>
    <row r="712" spans="1:13" s="1" customFormat="1" ht="27.75" customHeight="1" thickBot="1" x14ac:dyDescent="0.3">
      <c r="A712" s="143"/>
      <c r="B712" s="142"/>
      <c r="C712" s="37" t="s">
        <v>56</v>
      </c>
      <c r="D712" s="58"/>
      <c r="E712" s="72"/>
      <c r="F712" s="62"/>
      <c r="G712" s="14" t="s">
        <v>5</v>
      </c>
      <c r="H712" s="14">
        <v>2</v>
      </c>
      <c r="I712" s="14">
        <v>2</v>
      </c>
      <c r="J712" s="14">
        <v>2</v>
      </c>
      <c r="K712" s="14">
        <v>2</v>
      </c>
      <c r="L712" s="13" t="str">
        <f t="shared" si="65"/>
        <v>B2</v>
      </c>
      <c r="M712" s="4" t="str">
        <f t="shared" si="66"/>
        <v>RIESGO BAJO</v>
      </c>
    </row>
    <row r="713" spans="1:13" s="8" customFormat="1" ht="27.75" customHeight="1" thickBot="1" x14ac:dyDescent="0.3">
      <c r="A713" s="52">
        <v>58</v>
      </c>
      <c r="B713" s="55" t="s">
        <v>72</v>
      </c>
      <c r="C713" s="37" t="s">
        <v>54</v>
      </c>
      <c r="D713" s="58">
        <v>236</v>
      </c>
      <c r="E713" s="59" t="s">
        <v>112</v>
      </c>
      <c r="F713" s="62" t="s">
        <v>146</v>
      </c>
      <c r="G713" s="14" t="s">
        <v>7</v>
      </c>
      <c r="H713" s="14">
        <v>3</v>
      </c>
      <c r="I713" s="14">
        <v>3</v>
      </c>
      <c r="J713" s="14">
        <v>3</v>
      </c>
      <c r="K713" s="14">
        <v>3</v>
      </c>
      <c r="L713" s="13" t="str">
        <f t="shared" si="52"/>
        <v>C3</v>
      </c>
      <c r="M713" s="4" t="str">
        <f t="shared" si="54"/>
        <v>RIESGO BAJO</v>
      </c>
    </row>
    <row r="714" spans="1:13" s="8" customFormat="1" ht="27.75" customHeight="1" thickBot="1" x14ac:dyDescent="0.3">
      <c r="A714" s="53"/>
      <c r="B714" s="56"/>
      <c r="C714" s="37" t="s">
        <v>55</v>
      </c>
      <c r="D714" s="58"/>
      <c r="E714" s="60"/>
      <c r="F714" s="62"/>
      <c r="G714" s="14" t="s">
        <v>7</v>
      </c>
      <c r="H714" s="14">
        <v>3</v>
      </c>
      <c r="I714" s="14">
        <v>3</v>
      </c>
      <c r="J714" s="14">
        <v>3</v>
      </c>
      <c r="K714" s="14">
        <v>3</v>
      </c>
      <c r="L714" s="13" t="str">
        <f t="shared" si="52"/>
        <v>C3</v>
      </c>
      <c r="M714" s="4" t="str">
        <f t="shared" si="54"/>
        <v>RIESGO BAJO</v>
      </c>
    </row>
    <row r="715" spans="1:13" s="8" customFormat="1" ht="27.75" customHeight="1" thickBot="1" x14ac:dyDescent="0.3">
      <c r="A715" s="53"/>
      <c r="B715" s="56"/>
      <c r="C715" s="37" t="s">
        <v>56</v>
      </c>
      <c r="D715" s="58"/>
      <c r="E715" s="61"/>
      <c r="F715" s="62"/>
      <c r="G715" s="14" t="s">
        <v>7</v>
      </c>
      <c r="H715" s="14">
        <v>3</v>
      </c>
      <c r="I715" s="14">
        <v>3</v>
      </c>
      <c r="J715" s="14">
        <v>3</v>
      </c>
      <c r="K715" s="14">
        <v>3</v>
      </c>
      <c r="L715" s="13" t="str">
        <f t="shared" si="52"/>
        <v>C3</v>
      </c>
      <c r="M715" s="4" t="str">
        <f t="shared" si="54"/>
        <v>RIESGO BAJO</v>
      </c>
    </row>
    <row r="716" spans="1:13" ht="27.75" customHeight="1" thickBot="1" x14ac:dyDescent="0.3">
      <c r="A716" s="53"/>
      <c r="B716" s="56"/>
      <c r="C716" s="37" t="s">
        <v>54</v>
      </c>
      <c r="D716" s="58">
        <v>237</v>
      </c>
      <c r="E716" s="72" t="s">
        <v>111</v>
      </c>
      <c r="F716" s="62" t="s">
        <v>147</v>
      </c>
      <c r="G716" s="14" t="s">
        <v>7</v>
      </c>
      <c r="H716" s="14">
        <v>2</v>
      </c>
      <c r="I716" s="14">
        <v>2</v>
      </c>
      <c r="J716" s="14">
        <v>2</v>
      </c>
      <c r="K716" s="14">
        <v>2</v>
      </c>
      <c r="L716" s="13" t="str">
        <f t="shared" ref="L716:L718" si="67">IF(G716="","",(CONCATENATE(G716,MAX(H716:K716))))</f>
        <v>C2</v>
      </c>
      <c r="M716" s="4" t="str">
        <f t="shared" si="54"/>
        <v>RIESGO BAJO</v>
      </c>
    </row>
    <row r="717" spans="1:13" ht="27.75" customHeight="1" thickBot="1" x14ac:dyDescent="0.3">
      <c r="A717" s="53"/>
      <c r="B717" s="56"/>
      <c r="C717" s="37" t="s">
        <v>55</v>
      </c>
      <c r="D717" s="58"/>
      <c r="E717" s="72"/>
      <c r="F717" s="62"/>
      <c r="G717" s="14" t="s">
        <v>7</v>
      </c>
      <c r="H717" s="14">
        <v>2</v>
      </c>
      <c r="I717" s="14">
        <v>2</v>
      </c>
      <c r="J717" s="14">
        <v>2</v>
      </c>
      <c r="K717" s="14">
        <v>2</v>
      </c>
      <c r="L717" s="13" t="str">
        <f t="shared" si="67"/>
        <v>C2</v>
      </c>
      <c r="M717" s="4" t="str">
        <f t="shared" si="54"/>
        <v>RIESGO BAJO</v>
      </c>
    </row>
    <row r="718" spans="1:13" ht="27.75" customHeight="1" thickBot="1" x14ac:dyDescent="0.3">
      <c r="A718" s="54"/>
      <c r="B718" s="57"/>
      <c r="C718" s="37" t="s">
        <v>56</v>
      </c>
      <c r="D718" s="58"/>
      <c r="E718" s="72"/>
      <c r="F718" s="62"/>
      <c r="G718" s="14" t="s">
        <v>7</v>
      </c>
      <c r="H718" s="14">
        <v>2</v>
      </c>
      <c r="I718" s="14">
        <v>2</v>
      </c>
      <c r="J718" s="14">
        <v>2</v>
      </c>
      <c r="K718" s="14">
        <v>2</v>
      </c>
      <c r="L718" s="13" t="str">
        <f t="shared" si="67"/>
        <v>C2</v>
      </c>
      <c r="M718" s="4" t="str">
        <f t="shared" si="54"/>
        <v>RIESGO BAJO</v>
      </c>
    </row>
    <row r="719" spans="1:13" s="1" customFormat="1" ht="27.75" customHeight="1" thickBot="1" x14ac:dyDescent="0.3">
      <c r="A719" s="52">
        <v>59</v>
      </c>
      <c r="B719" s="55" t="s">
        <v>123</v>
      </c>
      <c r="C719" s="37" t="s">
        <v>54</v>
      </c>
      <c r="D719" s="58">
        <v>238</v>
      </c>
      <c r="E719" s="63" t="s">
        <v>122</v>
      </c>
      <c r="F719" s="69" t="s">
        <v>141</v>
      </c>
      <c r="G719" s="14" t="s">
        <v>5</v>
      </c>
      <c r="H719" s="14">
        <v>1</v>
      </c>
      <c r="I719" s="14">
        <v>2</v>
      </c>
      <c r="J719" s="14">
        <v>2</v>
      </c>
      <c r="K719" s="14">
        <v>2</v>
      </c>
      <c r="L719" s="13" t="str">
        <f t="shared" si="52"/>
        <v>B2</v>
      </c>
      <c r="M719" s="4" t="str">
        <f t="shared" si="54"/>
        <v>RIESGO BAJO</v>
      </c>
    </row>
    <row r="720" spans="1:13" s="1" customFormat="1" ht="27.75" customHeight="1" thickBot="1" x14ac:dyDescent="0.3">
      <c r="A720" s="53"/>
      <c r="B720" s="56"/>
      <c r="C720" s="37" t="s">
        <v>55</v>
      </c>
      <c r="D720" s="58"/>
      <c r="E720" s="64"/>
      <c r="F720" s="70"/>
      <c r="G720" s="14" t="s">
        <v>5</v>
      </c>
      <c r="H720" s="14">
        <v>1</v>
      </c>
      <c r="I720" s="14">
        <v>2</v>
      </c>
      <c r="J720" s="14">
        <v>2</v>
      </c>
      <c r="K720" s="14">
        <v>2</v>
      </c>
      <c r="L720" s="13" t="str">
        <f t="shared" si="52"/>
        <v>B2</v>
      </c>
      <c r="M720" s="4" t="str">
        <f t="shared" si="54"/>
        <v>RIESGO BAJO</v>
      </c>
    </row>
    <row r="721" spans="1:13" s="1" customFormat="1" ht="27.75" customHeight="1" thickBot="1" x14ac:dyDescent="0.3">
      <c r="A721" s="53"/>
      <c r="B721" s="56"/>
      <c r="C721" s="37" t="s">
        <v>56</v>
      </c>
      <c r="D721" s="58"/>
      <c r="E721" s="65"/>
      <c r="F721" s="71"/>
      <c r="G721" s="14" t="s">
        <v>5</v>
      </c>
      <c r="H721" s="14">
        <v>1</v>
      </c>
      <c r="I721" s="14">
        <v>2</v>
      </c>
      <c r="J721" s="14">
        <v>2</v>
      </c>
      <c r="K721" s="14">
        <v>2</v>
      </c>
      <c r="L721" s="13" t="str">
        <f t="shared" si="52"/>
        <v>B2</v>
      </c>
      <c r="M721" s="4" t="str">
        <f t="shared" si="54"/>
        <v>RIESGO BAJO</v>
      </c>
    </row>
    <row r="722" spans="1:13" s="1" customFormat="1" ht="27.75" customHeight="1" thickBot="1" x14ac:dyDescent="0.3">
      <c r="A722" s="53"/>
      <c r="B722" s="56"/>
      <c r="C722" s="37" t="s">
        <v>54</v>
      </c>
      <c r="D722" s="58">
        <v>239</v>
      </c>
      <c r="E722" s="63" t="s">
        <v>103</v>
      </c>
      <c r="F722" s="62" t="s">
        <v>139</v>
      </c>
      <c r="G722" s="14" t="s">
        <v>5</v>
      </c>
      <c r="H722" s="14">
        <v>1</v>
      </c>
      <c r="I722" s="14">
        <v>2</v>
      </c>
      <c r="J722" s="14">
        <v>2</v>
      </c>
      <c r="K722" s="14">
        <v>2</v>
      </c>
      <c r="L722" s="13" t="str">
        <f>IF(G722="","",(CONCATENATE(G722,MAX(H722:K722))))</f>
        <v>B2</v>
      </c>
      <c r="M722" s="4" t="str">
        <f t="shared" si="54"/>
        <v>RIESGO BAJO</v>
      </c>
    </row>
    <row r="723" spans="1:13" s="1" customFormat="1" ht="27.75" customHeight="1" thickBot="1" x14ac:dyDescent="0.3">
      <c r="A723" s="53"/>
      <c r="B723" s="56"/>
      <c r="C723" s="37" t="s">
        <v>55</v>
      </c>
      <c r="D723" s="58"/>
      <c r="E723" s="64"/>
      <c r="F723" s="62"/>
      <c r="G723" s="14" t="s">
        <v>5</v>
      </c>
      <c r="H723" s="14">
        <v>1</v>
      </c>
      <c r="I723" s="14">
        <v>2</v>
      </c>
      <c r="J723" s="14">
        <v>2</v>
      </c>
      <c r="K723" s="14">
        <v>2</v>
      </c>
      <c r="L723" s="13" t="str">
        <f>IF(G723="","",(CONCATENATE(G723,MAX(H723:K723))))</f>
        <v>B2</v>
      </c>
      <c r="M723" s="4" t="str">
        <f t="shared" si="54"/>
        <v>RIESGO BAJO</v>
      </c>
    </row>
    <row r="724" spans="1:13" s="1" customFormat="1" ht="27.75" customHeight="1" thickBot="1" x14ac:dyDescent="0.3">
      <c r="A724" s="53"/>
      <c r="B724" s="56"/>
      <c r="C724" s="37" t="s">
        <v>56</v>
      </c>
      <c r="D724" s="58"/>
      <c r="E724" s="65"/>
      <c r="F724" s="62"/>
      <c r="G724" s="14" t="s">
        <v>5</v>
      </c>
      <c r="H724" s="14">
        <v>1</v>
      </c>
      <c r="I724" s="14">
        <v>2</v>
      </c>
      <c r="J724" s="14">
        <v>2</v>
      </c>
      <c r="K724" s="14">
        <v>2</v>
      </c>
      <c r="L724" s="13" t="str">
        <f>IF(G724="","",(CONCATENATE(G724,MAX(H724:K724))))</f>
        <v>B2</v>
      </c>
      <c r="M724" s="4" t="str">
        <f t="shared" si="54"/>
        <v>RIESGO BAJO</v>
      </c>
    </row>
    <row r="725" spans="1:13" ht="27.75" customHeight="1" thickBot="1" x14ac:dyDescent="0.3">
      <c r="A725" s="53"/>
      <c r="B725" s="56"/>
      <c r="C725" s="37" t="s">
        <v>54</v>
      </c>
      <c r="D725" s="58">
        <v>240</v>
      </c>
      <c r="E725" s="59" t="s">
        <v>112</v>
      </c>
      <c r="F725" s="62" t="s">
        <v>146</v>
      </c>
      <c r="G725" s="14" t="s">
        <v>7</v>
      </c>
      <c r="H725" s="14">
        <v>3</v>
      </c>
      <c r="I725" s="14">
        <v>3</v>
      </c>
      <c r="J725" s="14">
        <v>3</v>
      </c>
      <c r="K725" s="14">
        <v>3</v>
      </c>
      <c r="L725" s="13" t="str">
        <f t="shared" ref="L725:L727" si="68">IF(G725="","",(CONCATENATE(G725,MAX(H725:K725))))</f>
        <v>C3</v>
      </c>
      <c r="M725" s="4" t="str">
        <f t="shared" si="54"/>
        <v>RIESGO BAJO</v>
      </c>
    </row>
    <row r="726" spans="1:13" ht="27.75" customHeight="1" thickBot="1" x14ac:dyDescent="0.3">
      <c r="A726" s="53"/>
      <c r="B726" s="56"/>
      <c r="C726" s="37" t="s">
        <v>55</v>
      </c>
      <c r="D726" s="58"/>
      <c r="E726" s="60"/>
      <c r="F726" s="62"/>
      <c r="G726" s="14" t="s">
        <v>7</v>
      </c>
      <c r="H726" s="14">
        <v>3</v>
      </c>
      <c r="I726" s="14">
        <v>3</v>
      </c>
      <c r="J726" s="14">
        <v>3</v>
      </c>
      <c r="K726" s="14">
        <v>3</v>
      </c>
      <c r="L726" s="13" t="str">
        <f t="shared" si="68"/>
        <v>C3</v>
      </c>
      <c r="M726" s="4" t="str">
        <f t="shared" si="54"/>
        <v>RIESGO BAJO</v>
      </c>
    </row>
    <row r="727" spans="1:13" ht="27.75" customHeight="1" thickBot="1" x14ac:dyDescent="0.3">
      <c r="A727" s="53"/>
      <c r="B727" s="56"/>
      <c r="C727" s="37" t="s">
        <v>56</v>
      </c>
      <c r="D727" s="58"/>
      <c r="E727" s="61"/>
      <c r="F727" s="62"/>
      <c r="G727" s="14" t="s">
        <v>7</v>
      </c>
      <c r="H727" s="14">
        <v>3</v>
      </c>
      <c r="I727" s="14">
        <v>3</v>
      </c>
      <c r="J727" s="14">
        <v>3</v>
      </c>
      <c r="K727" s="14">
        <v>3</v>
      </c>
      <c r="L727" s="13" t="str">
        <f t="shared" si="68"/>
        <v>C3</v>
      </c>
      <c r="M727" s="4" t="str">
        <f t="shared" si="54"/>
        <v>RIESGO BAJO</v>
      </c>
    </row>
    <row r="728" spans="1:13" s="8" customFormat="1" ht="27.75" customHeight="1" thickBot="1" x14ac:dyDescent="0.3">
      <c r="A728" s="53"/>
      <c r="B728" s="56"/>
      <c r="C728" s="37" t="s">
        <v>54</v>
      </c>
      <c r="D728" s="58">
        <v>241</v>
      </c>
      <c r="E728" s="63" t="s">
        <v>111</v>
      </c>
      <c r="F728" s="62" t="s">
        <v>147</v>
      </c>
      <c r="G728" s="14" t="s">
        <v>7</v>
      </c>
      <c r="H728" s="14">
        <v>2</v>
      </c>
      <c r="I728" s="14">
        <v>2</v>
      </c>
      <c r="J728" s="14">
        <v>2</v>
      </c>
      <c r="K728" s="14">
        <v>2</v>
      </c>
      <c r="L728" s="13" t="str">
        <f t="shared" si="52"/>
        <v>C2</v>
      </c>
      <c r="M728" s="4" t="str">
        <f t="shared" si="54"/>
        <v>RIESGO BAJO</v>
      </c>
    </row>
    <row r="729" spans="1:13" s="8" customFormat="1" ht="27.75" customHeight="1" thickBot="1" x14ac:dyDescent="0.3">
      <c r="A729" s="53"/>
      <c r="B729" s="56"/>
      <c r="C729" s="37" t="s">
        <v>55</v>
      </c>
      <c r="D729" s="58"/>
      <c r="E729" s="64"/>
      <c r="F729" s="62"/>
      <c r="G729" s="14" t="s">
        <v>7</v>
      </c>
      <c r="H729" s="14">
        <v>2</v>
      </c>
      <c r="I729" s="14">
        <v>2</v>
      </c>
      <c r="J729" s="14">
        <v>2</v>
      </c>
      <c r="K729" s="14">
        <v>2</v>
      </c>
      <c r="L729" s="13" t="str">
        <f t="shared" si="52"/>
        <v>C2</v>
      </c>
      <c r="M729" s="4" t="str">
        <f t="shared" si="54"/>
        <v>RIESGO BAJO</v>
      </c>
    </row>
    <row r="730" spans="1:13" s="8" customFormat="1" ht="27.75" customHeight="1" thickBot="1" x14ac:dyDescent="0.3">
      <c r="A730" s="53"/>
      <c r="B730" s="56"/>
      <c r="C730" s="37" t="s">
        <v>56</v>
      </c>
      <c r="D730" s="58"/>
      <c r="E730" s="65"/>
      <c r="F730" s="62"/>
      <c r="G730" s="14" t="s">
        <v>7</v>
      </c>
      <c r="H730" s="14">
        <v>2</v>
      </c>
      <c r="I730" s="14">
        <v>2</v>
      </c>
      <c r="J730" s="14">
        <v>2</v>
      </c>
      <c r="K730" s="14">
        <v>2</v>
      </c>
      <c r="L730" s="13" t="str">
        <f t="shared" ref="L730:L733" si="69">IF(G730="","",(CONCATENATE(G730,MAX(H730:K730))))</f>
        <v>C2</v>
      </c>
      <c r="M730" s="4" t="str">
        <f t="shared" si="54"/>
        <v>RIESGO BAJO</v>
      </c>
    </row>
    <row r="731" spans="1:13" s="1" customFormat="1" ht="27.75" customHeight="1" thickBot="1" x14ac:dyDescent="0.3">
      <c r="A731" s="53"/>
      <c r="B731" s="56"/>
      <c r="C731" s="37" t="s">
        <v>54</v>
      </c>
      <c r="D731" s="58">
        <v>242</v>
      </c>
      <c r="E731" s="66" t="s">
        <v>108</v>
      </c>
      <c r="F731" s="62" t="s">
        <v>151</v>
      </c>
      <c r="G731" s="14" t="s">
        <v>7</v>
      </c>
      <c r="H731" s="14">
        <v>2</v>
      </c>
      <c r="I731" s="14">
        <v>2</v>
      </c>
      <c r="J731" s="14">
        <v>3</v>
      </c>
      <c r="K731" s="14">
        <v>2</v>
      </c>
      <c r="L731" s="13" t="str">
        <f t="shared" si="69"/>
        <v>C3</v>
      </c>
      <c r="M731" s="4" t="str">
        <f t="shared" si="54"/>
        <v>RIESGO BAJO</v>
      </c>
    </row>
    <row r="732" spans="1:13" s="1" customFormat="1" ht="27.75" customHeight="1" thickBot="1" x14ac:dyDescent="0.3">
      <c r="A732" s="53"/>
      <c r="B732" s="56"/>
      <c r="C732" s="37" t="s">
        <v>55</v>
      </c>
      <c r="D732" s="58"/>
      <c r="E732" s="67"/>
      <c r="F732" s="62"/>
      <c r="G732" s="14" t="s">
        <v>7</v>
      </c>
      <c r="H732" s="14">
        <v>2</v>
      </c>
      <c r="I732" s="14">
        <v>2</v>
      </c>
      <c r="J732" s="14">
        <v>3</v>
      </c>
      <c r="K732" s="14">
        <v>2</v>
      </c>
      <c r="L732" s="13" t="str">
        <f t="shared" si="69"/>
        <v>C3</v>
      </c>
      <c r="M732" s="4" t="str">
        <f t="shared" si="54"/>
        <v>RIESGO BAJO</v>
      </c>
    </row>
    <row r="733" spans="1:13" s="1" customFormat="1" ht="27.75" customHeight="1" thickBot="1" x14ac:dyDescent="0.3">
      <c r="A733" s="53"/>
      <c r="B733" s="56"/>
      <c r="C733" s="37" t="s">
        <v>56</v>
      </c>
      <c r="D733" s="58"/>
      <c r="E733" s="68"/>
      <c r="F733" s="62"/>
      <c r="G733" s="14" t="s">
        <v>7</v>
      </c>
      <c r="H733" s="14">
        <v>2</v>
      </c>
      <c r="I733" s="14">
        <v>2</v>
      </c>
      <c r="J733" s="14">
        <v>3</v>
      </c>
      <c r="K733" s="14">
        <v>2</v>
      </c>
      <c r="L733" s="13" t="str">
        <f t="shared" si="69"/>
        <v>C3</v>
      </c>
      <c r="M733" s="4" t="str">
        <f t="shared" si="54"/>
        <v>RIESGO BAJO</v>
      </c>
    </row>
    <row r="734" spans="1:13" s="8" customFormat="1" ht="27.75" customHeight="1" thickBot="1" x14ac:dyDescent="0.3">
      <c r="A734" s="52">
        <v>60</v>
      </c>
      <c r="B734" s="55" t="s">
        <v>124</v>
      </c>
      <c r="C734" s="37" t="s">
        <v>54</v>
      </c>
      <c r="D734" s="58">
        <v>243</v>
      </c>
      <c r="E734" s="63" t="s">
        <v>122</v>
      </c>
      <c r="F734" s="69" t="s">
        <v>141</v>
      </c>
      <c r="G734" s="14" t="s">
        <v>5</v>
      </c>
      <c r="H734" s="14">
        <v>1</v>
      </c>
      <c r="I734" s="14">
        <v>2</v>
      </c>
      <c r="J734" s="14">
        <v>2</v>
      </c>
      <c r="K734" s="14">
        <v>2</v>
      </c>
      <c r="L734" s="13" t="str">
        <f t="shared" ref="L734:L751" si="70">IF(G734="","",(CONCATENATE(G734,MAX(H734:K734))))</f>
        <v>B2</v>
      </c>
      <c r="M734" s="4" t="str">
        <f t="shared" si="54"/>
        <v>RIESGO BAJO</v>
      </c>
    </row>
    <row r="735" spans="1:13" s="8" customFormat="1" ht="27.75" customHeight="1" thickBot="1" x14ac:dyDescent="0.3">
      <c r="A735" s="53"/>
      <c r="B735" s="56"/>
      <c r="C735" s="37" t="s">
        <v>55</v>
      </c>
      <c r="D735" s="58"/>
      <c r="E735" s="64"/>
      <c r="F735" s="70"/>
      <c r="G735" s="14" t="s">
        <v>5</v>
      </c>
      <c r="H735" s="14">
        <v>1</v>
      </c>
      <c r="I735" s="14">
        <v>2</v>
      </c>
      <c r="J735" s="14">
        <v>2</v>
      </c>
      <c r="K735" s="14">
        <v>2</v>
      </c>
      <c r="L735" s="13" t="str">
        <f t="shared" si="70"/>
        <v>B2</v>
      </c>
      <c r="M735" s="4" t="str">
        <f t="shared" si="54"/>
        <v>RIESGO BAJO</v>
      </c>
    </row>
    <row r="736" spans="1:13" s="8" customFormat="1" ht="27.75" customHeight="1" thickBot="1" x14ac:dyDescent="0.3">
      <c r="A736" s="53"/>
      <c r="B736" s="56"/>
      <c r="C736" s="37" t="s">
        <v>56</v>
      </c>
      <c r="D736" s="58"/>
      <c r="E736" s="65"/>
      <c r="F736" s="71"/>
      <c r="G736" s="14" t="s">
        <v>5</v>
      </c>
      <c r="H736" s="14">
        <v>1</v>
      </c>
      <c r="I736" s="14">
        <v>2</v>
      </c>
      <c r="J736" s="14">
        <v>2</v>
      </c>
      <c r="K736" s="14">
        <v>2</v>
      </c>
      <c r="L736" s="13" t="str">
        <f t="shared" si="70"/>
        <v>B2</v>
      </c>
      <c r="M736" s="4" t="str">
        <f t="shared" si="54"/>
        <v>RIESGO BAJO</v>
      </c>
    </row>
    <row r="737" spans="1:13" s="8" customFormat="1" ht="27.75" customHeight="1" thickBot="1" x14ac:dyDescent="0.3">
      <c r="A737" s="53"/>
      <c r="B737" s="56"/>
      <c r="C737" s="37" t="s">
        <v>54</v>
      </c>
      <c r="D737" s="58">
        <v>244</v>
      </c>
      <c r="E737" s="63" t="s">
        <v>103</v>
      </c>
      <c r="F737" s="69" t="s">
        <v>139</v>
      </c>
      <c r="G737" s="14" t="s">
        <v>5</v>
      </c>
      <c r="H737" s="14">
        <v>1</v>
      </c>
      <c r="I737" s="14">
        <v>2</v>
      </c>
      <c r="J737" s="14">
        <v>2</v>
      </c>
      <c r="K737" s="14">
        <v>2</v>
      </c>
      <c r="L737" s="13" t="str">
        <f t="shared" si="70"/>
        <v>B2</v>
      </c>
      <c r="M737" s="4" t="str">
        <f t="shared" si="54"/>
        <v>RIESGO BAJO</v>
      </c>
    </row>
    <row r="738" spans="1:13" s="8" customFormat="1" ht="27.75" customHeight="1" thickBot="1" x14ac:dyDescent="0.3">
      <c r="A738" s="53"/>
      <c r="B738" s="56"/>
      <c r="C738" s="37" t="s">
        <v>55</v>
      </c>
      <c r="D738" s="58"/>
      <c r="E738" s="64"/>
      <c r="F738" s="70"/>
      <c r="G738" s="14" t="s">
        <v>5</v>
      </c>
      <c r="H738" s="14">
        <v>1</v>
      </c>
      <c r="I738" s="14">
        <v>2</v>
      </c>
      <c r="J738" s="14">
        <v>2</v>
      </c>
      <c r="K738" s="14">
        <v>2</v>
      </c>
      <c r="L738" s="13" t="str">
        <f t="shared" si="70"/>
        <v>B2</v>
      </c>
      <c r="M738" s="4" t="str">
        <f t="shared" si="54"/>
        <v>RIESGO BAJO</v>
      </c>
    </row>
    <row r="739" spans="1:13" s="8" customFormat="1" ht="27.75" customHeight="1" thickBot="1" x14ac:dyDescent="0.3">
      <c r="A739" s="53"/>
      <c r="B739" s="56"/>
      <c r="C739" s="37" t="s">
        <v>56</v>
      </c>
      <c r="D739" s="58"/>
      <c r="E739" s="65"/>
      <c r="F739" s="71"/>
      <c r="G739" s="14" t="s">
        <v>5</v>
      </c>
      <c r="H739" s="14">
        <v>1</v>
      </c>
      <c r="I739" s="14">
        <v>2</v>
      </c>
      <c r="J739" s="14">
        <v>2</v>
      </c>
      <c r="K739" s="14">
        <v>2</v>
      </c>
      <c r="L739" s="13" t="str">
        <f t="shared" si="70"/>
        <v>B2</v>
      </c>
      <c r="M739" s="4" t="str">
        <f t="shared" si="54"/>
        <v>RIESGO BAJO</v>
      </c>
    </row>
    <row r="740" spans="1:13" s="8" customFormat="1" ht="27.75" customHeight="1" thickBot="1" x14ac:dyDescent="0.3">
      <c r="A740" s="53"/>
      <c r="B740" s="56"/>
      <c r="C740" s="37" t="s">
        <v>54</v>
      </c>
      <c r="D740" s="58">
        <v>245</v>
      </c>
      <c r="E740" s="63" t="s">
        <v>108</v>
      </c>
      <c r="F740" s="62" t="s">
        <v>151</v>
      </c>
      <c r="G740" s="14" t="s">
        <v>7</v>
      </c>
      <c r="H740" s="14">
        <v>2</v>
      </c>
      <c r="I740" s="14">
        <v>2</v>
      </c>
      <c r="J740" s="14">
        <v>3</v>
      </c>
      <c r="K740" s="14">
        <v>2</v>
      </c>
      <c r="L740" s="13" t="str">
        <f t="shared" si="70"/>
        <v>C3</v>
      </c>
      <c r="M740" s="4" t="str">
        <f t="shared" si="54"/>
        <v>RIESGO BAJO</v>
      </c>
    </row>
    <row r="741" spans="1:13" s="8" customFormat="1" ht="27.75" customHeight="1" thickBot="1" x14ac:dyDescent="0.3">
      <c r="A741" s="53"/>
      <c r="B741" s="56"/>
      <c r="C741" s="37" t="s">
        <v>55</v>
      </c>
      <c r="D741" s="58"/>
      <c r="E741" s="64"/>
      <c r="F741" s="62"/>
      <c r="G741" s="14" t="s">
        <v>7</v>
      </c>
      <c r="H741" s="14">
        <v>2</v>
      </c>
      <c r="I741" s="14">
        <v>2</v>
      </c>
      <c r="J741" s="14">
        <v>3</v>
      </c>
      <c r="K741" s="14">
        <v>2</v>
      </c>
      <c r="L741" s="13" t="str">
        <f t="shared" si="70"/>
        <v>C3</v>
      </c>
      <c r="M741" s="4" t="str">
        <f t="shared" si="54"/>
        <v>RIESGO BAJO</v>
      </c>
    </row>
    <row r="742" spans="1:13" s="8" customFormat="1" ht="27.75" customHeight="1" thickBot="1" x14ac:dyDescent="0.3">
      <c r="A742" s="53"/>
      <c r="B742" s="56"/>
      <c r="C742" s="37" t="s">
        <v>56</v>
      </c>
      <c r="D742" s="58"/>
      <c r="E742" s="65"/>
      <c r="F742" s="62"/>
      <c r="G742" s="14" t="s">
        <v>7</v>
      </c>
      <c r="H742" s="14">
        <v>2</v>
      </c>
      <c r="I742" s="14">
        <v>2</v>
      </c>
      <c r="J742" s="14">
        <v>3</v>
      </c>
      <c r="K742" s="14">
        <v>2</v>
      </c>
      <c r="L742" s="13" t="str">
        <f t="shared" si="70"/>
        <v>C3</v>
      </c>
      <c r="M742" s="4" t="str">
        <f t="shared" si="54"/>
        <v>RIESGO BAJO</v>
      </c>
    </row>
    <row r="743" spans="1:13" s="8" customFormat="1" ht="27.75" customHeight="1" thickBot="1" x14ac:dyDescent="0.3">
      <c r="A743" s="53"/>
      <c r="B743" s="56"/>
      <c r="C743" s="37" t="s">
        <v>54</v>
      </c>
      <c r="D743" s="58">
        <v>246</v>
      </c>
      <c r="E743" s="63" t="s">
        <v>117</v>
      </c>
      <c r="F743" s="62" t="s">
        <v>60</v>
      </c>
      <c r="G743" s="14" t="s">
        <v>5</v>
      </c>
      <c r="H743" s="14">
        <v>1</v>
      </c>
      <c r="I743" s="14">
        <v>1</v>
      </c>
      <c r="J743" s="14">
        <v>1</v>
      </c>
      <c r="K743" s="14">
        <v>3</v>
      </c>
      <c r="L743" s="13" t="str">
        <f t="shared" si="70"/>
        <v>B3</v>
      </c>
      <c r="M743" s="4" t="str">
        <f t="shared" ref="M743:M820" si="71">IF(OR(L743=$P$2,L743=$P$3,L743=$P$4,L743=$P$5,L743=$P$6,L743=$P$7,L743=$P$8,L743=$P$9,L743=$P$10,L743=$P$11,L743=$P$12,L743=$P$13,L743=$P$14),"RIESGO BAJO",IF(OR(L743=$Q$2,L743=$Q$3,L743=$Q$4,L743=$Q$5,L743=$Q$6,L743=$Q$7,L743=$Q$8,L743),"RIESGO MEDIO",IF(OR(L743=$R$2,L743=$R$3,L743=$R$4,L743=$R$5,L743=$R$6,L743=$R$7),"RIESGO ALTO",IF(OR(L743=$S$2,L743=$S$3,L743=$S$4,L743=$S$5),"RIESGO MUY ALTO",""))))</f>
        <v>RIESGO BAJO</v>
      </c>
    </row>
    <row r="744" spans="1:13" s="8" customFormat="1" ht="27.75" customHeight="1" thickBot="1" x14ac:dyDescent="0.3">
      <c r="A744" s="53"/>
      <c r="B744" s="56"/>
      <c r="C744" s="37" t="s">
        <v>55</v>
      </c>
      <c r="D744" s="58"/>
      <c r="E744" s="64"/>
      <c r="F744" s="62"/>
      <c r="G744" s="14" t="s">
        <v>5</v>
      </c>
      <c r="H744" s="14">
        <v>1</v>
      </c>
      <c r="I744" s="14">
        <v>1</v>
      </c>
      <c r="J744" s="14">
        <v>1</v>
      </c>
      <c r="K744" s="14">
        <v>3</v>
      </c>
      <c r="L744" s="13" t="str">
        <f t="shared" si="70"/>
        <v>B3</v>
      </c>
      <c r="M744" s="4" t="str">
        <f t="shared" si="71"/>
        <v>RIESGO BAJO</v>
      </c>
    </row>
    <row r="745" spans="1:13" s="8" customFormat="1" ht="27.75" customHeight="1" thickBot="1" x14ac:dyDescent="0.3">
      <c r="A745" s="53"/>
      <c r="B745" s="56"/>
      <c r="C745" s="37" t="s">
        <v>56</v>
      </c>
      <c r="D745" s="58"/>
      <c r="E745" s="65"/>
      <c r="F745" s="62"/>
      <c r="G745" s="14" t="s">
        <v>5</v>
      </c>
      <c r="H745" s="14">
        <v>1</v>
      </c>
      <c r="I745" s="14">
        <v>1</v>
      </c>
      <c r="J745" s="14">
        <v>1</v>
      </c>
      <c r="K745" s="14">
        <v>3</v>
      </c>
      <c r="L745" s="13" t="str">
        <f t="shared" si="70"/>
        <v>B3</v>
      </c>
      <c r="M745" s="4" t="str">
        <f t="shared" si="71"/>
        <v>RIESGO BAJO</v>
      </c>
    </row>
    <row r="746" spans="1:13" ht="27.75" customHeight="1" thickBot="1" x14ac:dyDescent="0.3">
      <c r="A746" s="53"/>
      <c r="B746" s="56"/>
      <c r="C746" s="37" t="s">
        <v>54</v>
      </c>
      <c r="D746" s="58">
        <v>247</v>
      </c>
      <c r="E746" s="59" t="s">
        <v>112</v>
      </c>
      <c r="F746" s="62" t="s">
        <v>146</v>
      </c>
      <c r="G746" s="14" t="s">
        <v>7</v>
      </c>
      <c r="H746" s="14">
        <v>3</v>
      </c>
      <c r="I746" s="14">
        <v>3</v>
      </c>
      <c r="J746" s="14">
        <v>3</v>
      </c>
      <c r="K746" s="14">
        <v>3</v>
      </c>
      <c r="L746" s="13" t="str">
        <f t="shared" si="70"/>
        <v>C3</v>
      </c>
      <c r="M746" s="4" t="str">
        <f t="shared" si="71"/>
        <v>RIESGO BAJO</v>
      </c>
    </row>
    <row r="747" spans="1:13" ht="27.75" customHeight="1" thickBot="1" x14ac:dyDescent="0.3">
      <c r="A747" s="53"/>
      <c r="B747" s="56"/>
      <c r="C747" s="37" t="s">
        <v>55</v>
      </c>
      <c r="D747" s="58"/>
      <c r="E747" s="60"/>
      <c r="F747" s="62"/>
      <c r="G747" s="14" t="s">
        <v>7</v>
      </c>
      <c r="H747" s="14">
        <v>3</v>
      </c>
      <c r="I747" s="14">
        <v>3</v>
      </c>
      <c r="J747" s="14">
        <v>3</v>
      </c>
      <c r="K747" s="14">
        <v>3</v>
      </c>
      <c r="L747" s="13" t="str">
        <f t="shared" si="70"/>
        <v>C3</v>
      </c>
      <c r="M747" s="4" t="str">
        <f t="shared" si="71"/>
        <v>RIESGO BAJO</v>
      </c>
    </row>
    <row r="748" spans="1:13" ht="27.75" customHeight="1" thickBot="1" x14ac:dyDescent="0.3">
      <c r="A748" s="53"/>
      <c r="B748" s="56"/>
      <c r="C748" s="37" t="s">
        <v>56</v>
      </c>
      <c r="D748" s="58"/>
      <c r="E748" s="61"/>
      <c r="F748" s="62"/>
      <c r="G748" s="14" t="s">
        <v>7</v>
      </c>
      <c r="H748" s="14">
        <v>3</v>
      </c>
      <c r="I748" s="14">
        <v>3</v>
      </c>
      <c r="J748" s="14">
        <v>3</v>
      </c>
      <c r="K748" s="14">
        <v>3</v>
      </c>
      <c r="L748" s="13" t="str">
        <f t="shared" si="70"/>
        <v>C3</v>
      </c>
      <c r="M748" s="4" t="str">
        <f t="shared" si="71"/>
        <v>RIESGO BAJO</v>
      </c>
    </row>
    <row r="749" spans="1:13" s="8" customFormat="1" ht="27.75" customHeight="1" thickBot="1" x14ac:dyDescent="0.3">
      <c r="A749" s="53"/>
      <c r="B749" s="56"/>
      <c r="C749" s="37" t="s">
        <v>54</v>
      </c>
      <c r="D749" s="58">
        <v>248</v>
      </c>
      <c r="E749" s="63" t="s">
        <v>111</v>
      </c>
      <c r="F749" s="62" t="s">
        <v>147</v>
      </c>
      <c r="G749" s="14" t="s">
        <v>7</v>
      </c>
      <c r="H749" s="14">
        <v>2</v>
      </c>
      <c r="I749" s="14">
        <v>2</v>
      </c>
      <c r="J749" s="14">
        <v>2</v>
      </c>
      <c r="K749" s="14">
        <v>2</v>
      </c>
      <c r="L749" s="13" t="str">
        <f t="shared" si="70"/>
        <v>C2</v>
      </c>
      <c r="M749" s="4" t="str">
        <f t="shared" si="71"/>
        <v>RIESGO BAJO</v>
      </c>
    </row>
    <row r="750" spans="1:13" s="8" customFormat="1" ht="27.75" customHeight="1" thickBot="1" x14ac:dyDescent="0.3">
      <c r="A750" s="53"/>
      <c r="B750" s="56"/>
      <c r="C750" s="37" t="s">
        <v>55</v>
      </c>
      <c r="D750" s="58"/>
      <c r="E750" s="64"/>
      <c r="F750" s="62"/>
      <c r="G750" s="14" t="s">
        <v>7</v>
      </c>
      <c r="H750" s="14">
        <v>2</v>
      </c>
      <c r="I750" s="14">
        <v>2</v>
      </c>
      <c r="J750" s="14">
        <v>2</v>
      </c>
      <c r="K750" s="14">
        <v>2</v>
      </c>
      <c r="L750" s="13" t="str">
        <f t="shared" si="70"/>
        <v>C2</v>
      </c>
      <c r="M750" s="4" t="str">
        <f t="shared" si="71"/>
        <v>RIESGO BAJO</v>
      </c>
    </row>
    <row r="751" spans="1:13" s="8" customFormat="1" ht="27.75" customHeight="1" thickBot="1" x14ac:dyDescent="0.3">
      <c r="A751" s="53"/>
      <c r="B751" s="56"/>
      <c r="C751" s="37" t="s">
        <v>56</v>
      </c>
      <c r="D751" s="58"/>
      <c r="E751" s="65"/>
      <c r="F751" s="62"/>
      <c r="G751" s="14" t="s">
        <v>7</v>
      </c>
      <c r="H751" s="14">
        <v>2</v>
      </c>
      <c r="I751" s="14">
        <v>2</v>
      </c>
      <c r="J751" s="14">
        <v>2</v>
      </c>
      <c r="K751" s="14">
        <v>2</v>
      </c>
      <c r="L751" s="13" t="str">
        <f t="shared" si="70"/>
        <v>C2</v>
      </c>
      <c r="M751" s="4" t="str">
        <f t="shared" si="71"/>
        <v>RIESGO BAJO</v>
      </c>
    </row>
    <row r="752" spans="1:13" s="1" customFormat="1" ht="27.75" customHeight="1" thickBot="1" x14ac:dyDescent="0.3">
      <c r="A752" s="52">
        <v>61</v>
      </c>
      <c r="B752" s="98" t="s">
        <v>37</v>
      </c>
      <c r="C752" s="37" t="s">
        <v>54</v>
      </c>
      <c r="D752" s="58">
        <v>249</v>
      </c>
      <c r="E752" s="66" t="s">
        <v>116</v>
      </c>
      <c r="F752" s="62" t="s">
        <v>133</v>
      </c>
      <c r="G752" s="14" t="s">
        <v>5</v>
      </c>
      <c r="H752" s="14">
        <v>2</v>
      </c>
      <c r="I752" s="14">
        <v>1</v>
      </c>
      <c r="J752" s="14">
        <v>2</v>
      </c>
      <c r="K752" s="14">
        <v>2</v>
      </c>
      <c r="L752" s="13" t="str">
        <f t="shared" ref="L752:L763" si="72">IF(G752="","",(CONCATENATE(G752,MAX(H752:K752))))</f>
        <v>B2</v>
      </c>
      <c r="M752" s="4" t="str">
        <f t="shared" si="71"/>
        <v>RIESGO BAJO</v>
      </c>
    </row>
    <row r="753" spans="1:13" s="1" customFormat="1" ht="27.75" customHeight="1" thickBot="1" x14ac:dyDescent="0.3">
      <c r="A753" s="53"/>
      <c r="B753" s="99"/>
      <c r="C753" s="37" t="s">
        <v>55</v>
      </c>
      <c r="D753" s="58"/>
      <c r="E753" s="67"/>
      <c r="F753" s="62"/>
      <c r="G753" s="14" t="s">
        <v>5</v>
      </c>
      <c r="H753" s="14">
        <v>2</v>
      </c>
      <c r="I753" s="14">
        <v>1</v>
      </c>
      <c r="J753" s="14">
        <v>2</v>
      </c>
      <c r="K753" s="14">
        <v>2</v>
      </c>
      <c r="L753" s="13" t="str">
        <f t="shared" si="72"/>
        <v>B2</v>
      </c>
      <c r="M753" s="4" t="str">
        <f t="shared" si="71"/>
        <v>RIESGO BAJO</v>
      </c>
    </row>
    <row r="754" spans="1:13" s="1" customFormat="1" ht="27.75" customHeight="1" thickBot="1" x14ac:dyDescent="0.3">
      <c r="A754" s="53"/>
      <c r="B754" s="99"/>
      <c r="C754" s="37" t="s">
        <v>56</v>
      </c>
      <c r="D754" s="58"/>
      <c r="E754" s="68"/>
      <c r="F754" s="62"/>
      <c r="G754" s="14" t="s">
        <v>5</v>
      </c>
      <c r="H754" s="14">
        <v>2</v>
      </c>
      <c r="I754" s="14">
        <v>1</v>
      </c>
      <c r="J754" s="14">
        <v>2</v>
      </c>
      <c r="K754" s="14">
        <v>2</v>
      </c>
      <c r="L754" s="13" t="str">
        <f t="shared" si="72"/>
        <v>B2</v>
      </c>
      <c r="M754" s="4" t="str">
        <f t="shared" si="71"/>
        <v>RIESGO BAJO</v>
      </c>
    </row>
    <row r="755" spans="1:13" ht="27.75" customHeight="1" thickBot="1" x14ac:dyDescent="0.3">
      <c r="A755" s="53"/>
      <c r="B755" s="99"/>
      <c r="C755" s="37" t="s">
        <v>54</v>
      </c>
      <c r="D755" s="58">
        <v>250</v>
      </c>
      <c r="E755" s="66" t="s">
        <v>112</v>
      </c>
      <c r="F755" s="62" t="s">
        <v>146</v>
      </c>
      <c r="G755" s="14" t="s">
        <v>7</v>
      </c>
      <c r="H755" s="14">
        <v>3</v>
      </c>
      <c r="I755" s="14">
        <v>3</v>
      </c>
      <c r="J755" s="14">
        <v>3</v>
      </c>
      <c r="K755" s="14">
        <v>3</v>
      </c>
      <c r="L755" s="13" t="str">
        <f t="shared" si="72"/>
        <v>C3</v>
      </c>
      <c r="M755" s="4" t="str">
        <f t="shared" si="71"/>
        <v>RIESGO BAJO</v>
      </c>
    </row>
    <row r="756" spans="1:13" ht="27.75" customHeight="1" thickBot="1" x14ac:dyDescent="0.3">
      <c r="A756" s="53"/>
      <c r="B756" s="99"/>
      <c r="C756" s="37" t="s">
        <v>55</v>
      </c>
      <c r="D756" s="58"/>
      <c r="E756" s="67"/>
      <c r="F756" s="62"/>
      <c r="G756" s="14" t="s">
        <v>7</v>
      </c>
      <c r="H756" s="14">
        <v>3</v>
      </c>
      <c r="I756" s="14">
        <v>3</v>
      </c>
      <c r="J756" s="14">
        <v>3</v>
      </c>
      <c r="K756" s="14">
        <v>3</v>
      </c>
      <c r="L756" s="13" t="str">
        <f t="shared" si="72"/>
        <v>C3</v>
      </c>
      <c r="M756" s="4" t="str">
        <f t="shared" si="71"/>
        <v>RIESGO BAJO</v>
      </c>
    </row>
    <row r="757" spans="1:13" ht="27.75" customHeight="1" thickBot="1" x14ac:dyDescent="0.3">
      <c r="A757" s="53"/>
      <c r="B757" s="99"/>
      <c r="C757" s="37" t="s">
        <v>56</v>
      </c>
      <c r="D757" s="58"/>
      <c r="E757" s="68"/>
      <c r="F757" s="62"/>
      <c r="G757" s="14" t="s">
        <v>7</v>
      </c>
      <c r="H757" s="14">
        <v>3</v>
      </c>
      <c r="I757" s="14">
        <v>3</v>
      </c>
      <c r="J757" s="14">
        <v>3</v>
      </c>
      <c r="K757" s="14">
        <v>3</v>
      </c>
      <c r="L757" s="13" t="str">
        <f t="shared" si="72"/>
        <v>C3</v>
      </c>
      <c r="M757" s="4" t="str">
        <f t="shared" si="71"/>
        <v>RIESGO BAJO</v>
      </c>
    </row>
    <row r="758" spans="1:13" s="8" customFormat="1" ht="27.75" customHeight="1" thickBot="1" x14ac:dyDescent="0.3">
      <c r="A758" s="53"/>
      <c r="B758" s="99"/>
      <c r="C758" s="37" t="s">
        <v>54</v>
      </c>
      <c r="D758" s="58">
        <v>251</v>
      </c>
      <c r="E758" s="63" t="s">
        <v>111</v>
      </c>
      <c r="F758" s="62" t="s">
        <v>147</v>
      </c>
      <c r="G758" s="14" t="s">
        <v>7</v>
      </c>
      <c r="H758" s="14">
        <v>2</v>
      </c>
      <c r="I758" s="14">
        <v>2</v>
      </c>
      <c r="J758" s="14">
        <v>2</v>
      </c>
      <c r="K758" s="14">
        <v>2</v>
      </c>
      <c r="L758" s="13" t="str">
        <f t="shared" si="72"/>
        <v>C2</v>
      </c>
      <c r="M758" s="4" t="str">
        <f t="shared" si="71"/>
        <v>RIESGO BAJO</v>
      </c>
    </row>
    <row r="759" spans="1:13" s="8" customFormat="1" ht="27.75" customHeight="1" thickBot="1" x14ac:dyDescent="0.3">
      <c r="A759" s="53"/>
      <c r="B759" s="99"/>
      <c r="C759" s="37" t="s">
        <v>55</v>
      </c>
      <c r="D759" s="58"/>
      <c r="E759" s="64"/>
      <c r="F759" s="62"/>
      <c r="G759" s="14" t="s">
        <v>7</v>
      </c>
      <c r="H759" s="14">
        <v>2</v>
      </c>
      <c r="I759" s="14">
        <v>2</v>
      </c>
      <c r="J759" s="14">
        <v>2</v>
      </c>
      <c r="K759" s="14">
        <v>2</v>
      </c>
      <c r="L759" s="13" t="str">
        <f t="shared" si="72"/>
        <v>C2</v>
      </c>
      <c r="M759" s="4" t="str">
        <f t="shared" si="71"/>
        <v>RIESGO BAJO</v>
      </c>
    </row>
    <row r="760" spans="1:13" s="8" customFormat="1" ht="27.75" customHeight="1" thickBot="1" x14ac:dyDescent="0.3">
      <c r="A760" s="54"/>
      <c r="B760" s="100"/>
      <c r="C760" s="37" t="s">
        <v>56</v>
      </c>
      <c r="D760" s="58"/>
      <c r="E760" s="65"/>
      <c r="F760" s="62"/>
      <c r="G760" s="14" t="s">
        <v>7</v>
      </c>
      <c r="H760" s="14">
        <v>2</v>
      </c>
      <c r="I760" s="14">
        <v>2</v>
      </c>
      <c r="J760" s="14">
        <v>2</v>
      </c>
      <c r="K760" s="14">
        <v>2</v>
      </c>
      <c r="L760" s="13" t="str">
        <f t="shared" si="72"/>
        <v>C2</v>
      </c>
      <c r="M760" s="4" t="str">
        <f t="shared" si="71"/>
        <v>RIESGO BAJO</v>
      </c>
    </row>
    <row r="761" spans="1:13" ht="27.75" customHeight="1" thickBot="1" x14ac:dyDescent="0.3">
      <c r="A761" s="95">
        <v>62</v>
      </c>
      <c r="B761" s="55" t="s">
        <v>191</v>
      </c>
      <c r="C761" s="37" t="s">
        <v>54</v>
      </c>
      <c r="D761" s="58">
        <v>252</v>
      </c>
      <c r="E761" s="63" t="s">
        <v>122</v>
      </c>
      <c r="F761" s="69" t="s">
        <v>141</v>
      </c>
      <c r="G761" s="14" t="s">
        <v>5</v>
      </c>
      <c r="H761" s="14">
        <v>1</v>
      </c>
      <c r="I761" s="14">
        <v>2</v>
      </c>
      <c r="J761" s="14">
        <v>2</v>
      </c>
      <c r="K761" s="14">
        <v>2</v>
      </c>
      <c r="L761" s="13" t="str">
        <f t="shared" si="72"/>
        <v>B2</v>
      </c>
      <c r="M761" s="4" t="str">
        <f t="shared" si="71"/>
        <v>RIESGO BAJO</v>
      </c>
    </row>
    <row r="762" spans="1:13" ht="27.75" customHeight="1" thickBot="1" x14ac:dyDescent="0.3">
      <c r="A762" s="96"/>
      <c r="B762" s="56"/>
      <c r="C762" s="37" t="s">
        <v>55</v>
      </c>
      <c r="D762" s="58"/>
      <c r="E762" s="64"/>
      <c r="F762" s="70"/>
      <c r="G762" s="14" t="s">
        <v>5</v>
      </c>
      <c r="H762" s="14">
        <v>1</v>
      </c>
      <c r="I762" s="14">
        <v>2</v>
      </c>
      <c r="J762" s="14">
        <v>2</v>
      </c>
      <c r="K762" s="14">
        <v>2</v>
      </c>
      <c r="L762" s="13" t="str">
        <f t="shared" si="72"/>
        <v>B2</v>
      </c>
      <c r="M762" s="4" t="str">
        <f t="shared" si="71"/>
        <v>RIESGO BAJO</v>
      </c>
    </row>
    <row r="763" spans="1:13" ht="27.75" customHeight="1" thickBot="1" x14ac:dyDescent="0.3">
      <c r="A763" s="96"/>
      <c r="B763" s="56"/>
      <c r="C763" s="37" t="s">
        <v>56</v>
      </c>
      <c r="D763" s="58"/>
      <c r="E763" s="65"/>
      <c r="F763" s="71"/>
      <c r="G763" s="14" t="s">
        <v>5</v>
      </c>
      <c r="H763" s="14">
        <v>1</v>
      </c>
      <c r="I763" s="14">
        <v>2</v>
      </c>
      <c r="J763" s="14">
        <v>2</v>
      </c>
      <c r="K763" s="14">
        <v>2</v>
      </c>
      <c r="L763" s="13" t="str">
        <f t="shared" si="72"/>
        <v>B2</v>
      </c>
      <c r="M763" s="4" t="str">
        <f t="shared" si="71"/>
        <v>RIESGO BAJO</v>
      </c>
    </row>
    <row r="764" spans="1:13" ht="27.75" customHeight="1" thickBot="1" x14ac:dyDescent="0.3">
      <c r="A764" s="96"/>
      <c r="B764" s="56"/>
      <c r="C764" s="38" t="s">
        <v>54</v>
      </c>
      <c r="D764" s="58">
        <v>253</v>
      </c>
      <c r="E764" s="66" t="s">
        <v>116</v>
      </c>
      <c r="F764" s="62" t="s">
        <v>133</v>
      </c>
      <c r="G764" s="14" t="s">
        <v>7</v>
      </c>
      <c r="H764" s="14">
        <v>2</v>
      </c>
      <c r="I764" s="14">
        <v>1</v>
      </c>
      <c r="J764" s="14">
        <v>2</v>
      </c>
      <c r="K764" s="14">
        <v>2</v>
      </c>
      <c r="L764" s="13" t="str">
        <f t="shared" ref="L764:L766" si="73">IF(G764="","",(CONCATENATE(G764,MAX(H764:K764))))</f>
        <v>C2</v>
      </c>
      <c r="M764" s="4" t="str">
        <f t="shared" ref="M764:M766" si="74">IF(OR(L764=$P$2,L764=$P$3,L764=$P$4,L764=$P$5,L764=$P$6,L764=$P$7,L764=$P$8,L764=$P$9,L764=$P$10,L764=$P$11,L764=$P$12,L764=$P$13,L764=$P$14),"RIESGO BAJO",IF(OR(L764=$Q$2,L764=$Q$3,L764=$Q$4,L764=$Q$5,L764=$Q$6,L764=$Q$7,L764=$Q$8,L764),"RIESGO MEDIO",IF(OR(L764=$R$2,L764=$R$3,L764=$R$4,L764=$R$5,L764=$R$6,L764=$R$7),"RIESGO ALTO",IF(OR(L764=$S$2,L764=$S$3,L764=$S$4,L764=$S$5),"RIESGO MUY ALTO",""))))</f>
        <v>RIESGO BAJO</v>
      </c>
    </row>
    <row r="765" spans="1:13" ht="27.75" customHeight="1" thickBot="1" x14ac:dyDescent="0.3">
      <c r="A765" s="96"/>
      <c r="B765" s="56"/>
      <c r="C765" s="38" t="s">
        <v>55</v>
      </c>
      <c r="D765" s="58"/>
      <c r="E765" s="67"/>
      <c r="F765" s="62"/>
      <c r="G765" s="14" t="s">
        <v>7</v>
      </c>
      <c r="H765" s="14">
        <v>2</v>
      </c>
      <c r="I765" s="14">
        <v>1</v>
      </c>
      <c r="J765" s="14">
        <v>2</v>
      </c>
      <c r="K765" s="14">
        <v>2</v>
      </c>
      <c r="L765" s="13" t="str">
        <f t="shared" si="73"/>
        <v>C2</v>
      </c>
      <c r="M765" s="4" t="str">
        <f t="shared" si="74"/>
        <v>RIESGO BAJO</v>
      </c>
    </row>
    <row r="766" spans="1:13" ht="27.75" customHeight="1" thickBot="1" x14ac:dyDescent="0.3">
      <c r="A766" s="96"/>
      <c r="B766" s="56"/>
      <c r="C766" s="38" t="s">
        <v>56</v>
      </c>
      <c r="D766" s="58"/>
      <c r="E766" s="68"/>
      <c r="F766" s="62"/>
      <c r="G766" s="14" t="s">
        <v>7</v>
      </c>
      <c r="H766" s="14">
        <v>2</v>
      </c>
      <c r="I766" s="14">
        <v>1</v>
      </c>
      <c r="J766" s="14">
        <v>2</v>
      </c>
      <c r="K766" s="14">
        <v>2</v>
      </c>
      <c r="L766" s="13" t="str">
        <f t="shared" si="73"/>
        <v>C2</v>
      </c>
      <c r="M766" s="4" t="str">
        <f t="shared" si="74"/>
        <v>RIESGO BAJO</v>
      </c>
    </row>
    <row r="767" spans="1:13" s="8" customFormat="1" ht="27.75" customHeight="1" thickBot="1" x14ac:dyDescent="0.3">
      <c r="A767" s="96"/>
      <c r="B767" s="56"/>
      <c r="C767" s="37" t="s">
        <v>54</v>
      </c>
      <c r="D767" s="58">
        <v>254</v>
      </c>
      <c r="E767" s="66" t="s">
        <v>112</v>
      </c>
      <c r="F767" s="62" t="s">
        <v>146</v>
      </c>
      <c r="G767" s="14" t="s">
        <v>7</v>
      </c>
      <c r="H767" s="14">
        <v>3</v>
      </c>
      <c r="I767" s="14">
        <v>3</v>
      </c>
      <c r="J767" s="14">
        <v>3</v>
      </c>
      <c r="K767" s="14">
        <v>3</v>
      </c>
      <c r="L767" s="13" t="str">
        <f t="shared" ref="L767:L781" si="75">IF(G767="","",(CONCATENATE(G767,MAX(H767:K767))))</f>
        <v>C3</v>
      </c>
      <c r="M767" s="4" t="str">
        <f t="shared" si="71"/>
        <v>RIESGO BAJO</v>
      </c>
    </row>
    <row r="768" spans="1:13" s="8" customFormat="1" ht="27.75" customHeight="1" thickBot="1" x14ac:dyDescent="0.3">
      <c r="A768" s="96"/>
      <c r="B768" s="56"/>
      <c r="C768" s="37" t="s">
        <v>55</v>
      </c>
      <c r="D768" s="58"/>
      <c r="E768" s="67"/>
      <c r="F768" s="62"/>
      <c r="G768" s="14" t="s">
        <v>7</v>
      </c>
      <c r="H768" s="14">
        <v>3</v>
      </c>
      <c r="I768" s="14">
        <v>3</v>
      </c>
      <c r="J768" s="14">
        <v>3</v>
      </c>
      <c r="K768" s="14">
        <v>3</v>
      </c>
      <c r="L768" s="13" t="str">
        <f t="shared" si="75"/>
        <v>C3</v>
      </c>
      <c r="M768" s="4" t="str">
        <f t="shared" si="71"/>
        <v>RIESGO BAJO</v>
      </c>
    </row>
    <row r="769" spans="1:13" s="8" customFormat="1" ht="27.75" customHeight="1" thickBot="1" x14ac:dyDescent="0.3">
      <c r="A769" s="96"/>
      <c r="B769" s="56"/>
      <c r="C769" s="37" t="s">
        <v>56</v>
      </c>
      <c r="D769" s="58"/>
      <c r="E769" s="68"/>
      <c r="F769" s="62"/>
      <c r="G769" s="14" t="s">
        <v>7</v>
      </c>
      <c r="H769" s="14">
        <v>3</v>
      </c>
      <c r="I769" s="14">
        <v>3</v>
      </c>
      <c r="J769" s="14">
        <v>3</v>
      </c>
      <c r="K769" s="14">
        <v>3</v>
      </c>
      <c r="L769" s="13" t="str">
        <f t="shared" si="75"/>
        <v>C3</v>
      </c>
      <c r="M769" s="4" t="str">
        <f t="shared" si="71"/>
        <v>RIESGO BAJO</v>
      </c>
    </row>
    <row r="770" spans="1:13" s="8" customFormat="1" ht="27.75" customHeight="1" thickBot="1" x14ac:dyDescent="0.3">
      <c r="A770" s="96"/>
      <c r="B770" s="56"/>
      <c r="C770" s="37" t="s">
        <v>54</v>
      </c>
      <c r="D770" s="58">
        <v>255</v>
      </c>
      <c r="E770" s="63" t="s">
        <v>111</v>
      </c>
      <c r="F770" s="62" t="s">
        <v>147</v>
      </c>
      <c r="G770" s="14" t="s">
        <v>7</v>
      </c>
      <c r="H770" s="14">
        <v>2</v>
      </c>
      <c r="I770" s="14">
        <v>2</v>
      </c>
      <c r="J770" s="14">
        <v>2</v>
      </c>
      <c r="K770" s="14">
        <v>2</v>
      </c>
      <c r="L770" s="13" t="str">
        <f t="shared" si="75"/>
        <v>C2</v>
      </c>
      <c r="M770" s="4" t="str">
        <f t="shared" si="71"/>
        <v>RIESGO BAJO</v>
      </c>
    </row>
    <row r="771" spans="1:13" s="8" customFormat="1" ht="27.75" customHeight="1" thickBot="1" x14ac:dyDescent="0.3">
      <c r="A771" s="96"/>
      <c r="B771" s="56"/>
      <c r="C771" s="37" t="s">
        <v>55</v>
      </c>
      <c r="D771" s="58"/>
      <c r="E771" s="64"/>
      <c r="F771" s="62"/>
      <c r="G771" s="14" t="s">
        <v>7</v>
      </c>
      <c r="H771" s="14">
        <v>2</v>
      </c>
      <c r="I771" s="14">
        <v>2</v>
      </c>
      <c r="J771" s="14">
        <v>2</v>
      </c>
      <c r="K771" s="14">
        <v>2</v>
      </c>
      <c r="L771" s="13" t="str">
        <f t="shared" si="75"/>
        <v>C2</v>
      </c>
      <c r="M771" s="4" t="str">
        <f t="shared" si="71"/>
        <v>RIESGO BAJO</v>
      </c>
    </row>
    <row r="772" spans="1:13" s="8" customFormat="1" ht="27.75" customHeight="1" thickBot="1" x14ac:dyDescent="0.3">
      <c r="A772" s="97"/>
      <c r="B772" s="57"/>
      <c r="C772" s="37" t="s">
        <v>56</v>
      </c>
      <c r="D772" s="58"/>
      <c r="E772" s="65"/>
      <c r="F772" s="62"/>
      <c r="G772" s="14" t="s">
        <v>7</v>
      </c>
      <c r="H772" s="14">
        <v>2</v>
      </c>
      <c r="I772" s="14">
        <v>2</v>
      </c>
      <c r="J772" s="14">
        <v>2</v>
      </c>
      <c r="K772" s="14">
        <v>2</v>
      </c>
      <c r="L772" s="13" t="str">
        <f t="shared" si="75"/>
        <v>C2</v>
      </c>
      <c r="M772" s="4" t="str">
        <f t="shared" si="71"/>
        <v>RIESGO BAJO</v>
      </c>
    </row>
    <row r="773" spans="1:13" s="8" customFormat="1" ht="27.75" customHeight="1" thickBot="1" x14ac:dyDescent="0.3">
      <c r="A773" s="52">
        <v>63</v>
      </c>
      <c r="B773" s="55" t="s">
        <v>71</v>
      </c>
      <c r="C773" s="37" t="s">
        <v>54</v>
      </c>
      <c r="D773" s="58">
        <v>256</v>
      </c>
      <c r="E773" s="66" t="s">
        <v>117</v>
      </c>
      <c r="F773" s="62" t="s">
        <v>60</v>
      </c>
      <c r="G773" s="14" t="s">
        <v>5</v>
      </c>
      <c r="H773" s="14">
        <v>1</v>
      </c>
      <c r="I773" s="14">
        <v>1</v>
      </c>
      <c r="J773" s="14">
        <v>1</v>
      </c>
      <c r="K773" s="14">
        <v>3</v>
      </c>
      <c r="L773" s="13" t="str">
        <f t="shared" si="75"/>
        <v>B3</v>
      </c>
      <c r="M773" s="4" t="str">
        <f t="shared" si="71"/>
        <v>RIESGO BAJO</v>
      </c>
    </row>
    <row r="774" spans="1:13" s="8" customFormat="1" ht="27.75" customHeight="1" thickBot="1" x14ac:dyDescent="0.3">
      <c r="A774" s="53"/>
      <c r="B774" s="56"/>
      <c r="C774" s="37" t="s">
        <v>55</v>
      </c>
      <c r="D774" s="58"/>
      <c r="E774" s="67"/>
      <c r="F774" s="62"/>
      <c r="G774" s="14" t="s">
        <v>5</v>
      </c>
      <c r="H774" s="14">
        <v>1</v>
      </c>
      <c r="I774" s="14">
        <v>1</v>
      </c>
      <c r="J774" s="14">
        <v>1</v>
      </c>
      <c r="K774" s="14">
        <v>3</v>
      </c>
      <c r="L774" s="13" t="str">
        <f t="shared" si="75"/>
        <v>B3</v>
      </c>
      <c r="M774" s="4" t="str">
        <f t="shared" si="71"/>
        <v>RIESGO BAJO</v>
      </c>
    </row>
    <row r="775" spans="1:13" s="8" customFormat="1" ht="27.75" customHeight="1" thickBot="1" x14ac:dyDescent="0.3">
      <c r="A775" s="53"/>
      <c r="B775" s="56"/>
      <c r="C775" s="37" t="s">
        <v>56</v>
      </c>
      <c r="D775" s="58"/>
      <c r="E775" s="68"/>
      <c r="F775" s="62"/>
      <c r="G775" s="14" t="s">
        <v>5</v>
      </c>
      <c r="H775" s="14">
        <v>1</v>
      </c>
      <c r="I775" s="14">
        <v>1</v>
      </c>
      <c r="J775" s="14">
        <v>1</v>
      </c>
      <c r="K775" s="14">
        <v>3</v>
      </c>
      <c r="L775" s="13" t="str">
        <f t="shared" si="75"/>
        <v>B3</v>
      </c>
      <c r="M775" s="4" t="str">
        <f t="shared" si="71"/>
        <v>RIESGO BAJO</v>
      </c>
    </row>
    <row r="776" spans="1:13" ht="27.75" customHeight="1" thickBot="1" x14ac:dyDescent="0.3">
      <c r="A776" s="52">
        <v>64</v>
      </c>
      <c r="B776" s="55" t="s">
        <v>98</v>
      </c>
      <c r="C776" s="37" t="s">
        <v>54</v>
      </c>
      <c r="D776" s="58">
        <v>257</v>
      </c>
      <c r="E776" s="66" t="s">
        <v>99</v>
      </c>
      <c r="F776" s="62" t="s">
        <v>150</v>
      </c>
      <c r="G776" s="14" t="s">
        <v>7</v>
      </c>
      <c r="H776" s="14">
        <v>1</v>
      </c>
      <c r="I776" s="14">
        <v>1</v>
      </c>
      <c r="J776" s="14">
        <v>2</v>
      </c>
      <c r="K776" s="14">
        <v>2</v>
      </c>
      <c r="L776" s="13" t="str">
        <f t="shared" si="75"/>
        <v>C2</v>
      </c>
      <c r="M776" s="4" t="str">
        <f t="shared" si="71"/>
        <v>RIESGO BAJO</v>
      </c>
    </row>
    <row r="777" spans="1:13" ht="27.75" customHeight="1" thickBot="1" x14ac:dyDescent="0.3">
      <c r="A777" s="53"/>
      <c r="B777" s="56"/>
      <c r="C777" s="37" t="s">
        <v>55</v>
      </c>
      <c r="D777" s="58"/>
      <c r="E777" s="67"/>
      <c r="F777" s="62"/>
      <c r="G777" s="14" t="s">
        <v>7</v>
      </c>
      <c r="H777" s="14">
        <v>1</v>
      </c>
      <c r="I777" s="14">
        <v>1</v>
      </c>
      <c r="J777" s="14">
        <v>2</v>
      </c>
      <c r="K777" s="14">
        <v>2</v>
      </c>
      <c r="L777" s="13" t="str">
        <f t="shared" si="75"/>
        <v>C2</v>
      </c>
      <c r="M777" s="4" t="str">
        <f t="shared" si="71"/>
        <v>RIESGO BAJO</v>
      </c>
    </row>
    <row r="778" spans="1:13" ht="27.75" customHeight="1" thickBot="1" x14ac:dyDescent="0.3">
      <c r="A778" s="53"/>
      <c r="B778" s="56"/>
      <c r="C778" s="37" t="s">
        <v>56</v>
      </c>
      <c r="D778" s="58"/>
      <c r="E778" s="68"/>
      <c r="F778" s="62"/>
      <c r="G778" s="14" t="s">
        <v>7</v>
      </c>
      <c r="H778" s="14">
        <v>1</v>
      </c>
      <c r="I778" s="14">
        <v>1</v>
      </c>
      <c r="J778" s="14">
        <v>2</v>
      </c>
      <c r="K778" s="14">
        <v>2</v>
      </c>
      <c r="L778" s="13" t="str">
        <f t="shared" si="75"/>
        <v>C2</v>
      </c>
      <c r="M778" s="4" t="str">
        <f t="shared" si="71"/>
        <v>RIESGO BAJO</v>
      </c>
    </row>
    <row r="779" spans="1:13" ht="27.75" customHeight="1" thickBot="1" x14ac:dyDescent="0.3">
      <c r="A779" s="53"/>
      <c r="B779" s="56"/>
      <c r="C779" s="37" t="s">
        <v>54</v>
      </c>
      <c r="D779" s="58">
        <v>258</v>
      </c>
      <c r="E779" s="66" t="s">
        <v>115</v>
      </c>
      <c r="F779" s="62" t="s">
        <v>140</v>
      </c>
      <c r="G779" s="14" t="s">
        <v>7</v>
      </c>
      <c r="H779" s="14">
        <v>2</v>
      </c>
      <c r="I779" s="14">
        <v>1</v>
      </c>
      <c r="J779" s="14">
        <v>2</v>
      </c>
      <c r="K779" s="14">
        <v>2</v>
      </c>
      <c r="L779" s="13" t="str">
        <f t="shared" si="75"/>
        <v>C2</v>
      </c>
      <c r="M779" s="4" t="str">
        <f t="shared" si="71"/>
        <v>RIESGO BAJO</v>
      </c>
    </row>
    <row r="780" spans="1:13" ht="27.75" customHeight="1" thickBot="1" x14ac:dyDescent="0.3">
      <c r="A780" s="53"/>
      <c r="B780" s="56"/>
      <c r="C780" s="37" t="s">
        <v>55</v>
      </c>
      <c r="D780" s="58"/>
      <c r="E780" s="67"/>
      <c r="F780" s="62"/>
      <c r="G780" s="14" t="s">
        <v>7</v>
      </c>
      <c r="H780" s="14">
        <v>2</v>
      </c>
      <c r="I780" s="14">
        <v>1</v>
      </c>
      <c r="J780" s="14">
        <v>2</v>
      </c>
      <c r="K780" s="14">
        <v>2</v>
      </c>
      <c r="L780" s="13" t="str">
        <f t="shared" si="75"/>
        <v>C2</v>
      </c>
      <c r="M780" s="4" t="str">
        <f t="shared" si="71"/>
        <v>RIESGO BAJO</v>
      </c>
    </row>
    <row r="781" spans="1:13" ht="27.75" customHeight="1" thickBot="1" x14ac:dyDescent="0.3">
      <c r="A781" s="53"/>
      <c r="B781" s="56"/>
      <c r="C781" s="37" t="s">
        <v>56</v>
      </c>
      <c r="D781" s="58"/>
      <c r="E781" s="68"/>
      <c r="F781" s="62"/>
      <c r="G781" s="14" t="s">
        <v>7</v>
      </c>
      <c r="H781" s="14">
        <v>2</v>
      </c>
      <c r="I781" s="14">
        <v>1</v>
      </c>
      <c r="J781" s="14">
        <v>2</v>
      </c>
      <c r="K781" s="14">
        <v>2</v>
      </c>
      <c r="L781" s="13" t="str">
        <f t="shared" si="75"/>
        <v>C2</v>
      </c>
      <c r="M781" s="4" t="str">
        <f t="shared" si="71"/>
        <v>RIESGO BAJO</v>
      </c>
    </row>
    <row r="782" spans="1:13" ht="27.75" customHeight="1" thickBot="1" x14ac:dyDescent="0.3">
      <c r="A782" s="53"/>
      <c r="B782" s="56"/>
      <c r="C782" s="37" t="s">
        <v>54</v>
      </c>
      <c r="D782" s="58">
        <v>259</v>
      </c>
      <c r="E782" s="66" t="s">
        <v>116</v>
      </c>
      <c r="F782" s="62" t="s">
        <v>133</v>
      </c>
      <c r="G782" s="14" t="s">
        <v>7</v>
      </c>
      <c r="H782" s="14">
        <v>2</v>
      </c>
      <c r="I782" s="14">
        <v>1</v>
      </c>
      <c r="J782" s="14">
        <v>2</v>
      </c>
      <c r="K782" s="14">
        <v>2</v>
      </c>
      <c r="L782" s="13" t="str">
        <f>IF(G782="","",(CONCATENATE(G782,MAX(H782:K782))))</f>
        <v>C2</v>
      </c>
      <c r="M782" s="4" t="str">
        <f t="shared" ref="M782:M811" si="76">IF(OR(L782=$P$2,L782=$P$3,L782=$P$4,L782=$P$5,L782=$P$6,L782=$P$7,L782=$P$8,L782=$P$9,L782=$P$10,L782=$P$11,L782=$P$12,L782=$P$13,L782=$P$14),"RIESGO BAJO",IF(OR(L782=$Q$2,L782=$Q$3,L782=$Q$4,L782=$Q$5,L782=$Q$6,L782=$Q$7,L782=$Q$8,L782),"RIESGO MEDIO",IF(OR(L782=$R$2,L782=$R$3,L782=$R$4,L782=$R$5,L782=$R$6,L782=$R$7),"RIESGO ALTO",IF(OR(L782=$S$2,L782=$S$3,L782=$S$4,L782=$S$5),"RIESGO MUY ALTO",""))))</f>
        <v>RIESGO BAJO</v>
      </c>
    </row>
    <row r="783" spans="1:13" ht="27.75" customHeight="1" thickBot="1" x14ac:dyDescent="0.3">
      <c r="A783" s="53"/>
      <c r="B783" s="56"/>
      <c r="C783" s="37" t="s">
        <v>55</v>
      </c>
      <c r="D783" s="58"/>
      <c r="E783" s="67"/>
      <c r="F783" s="62"/>
      <c r="G783" s="14" t="s">
        <v>7</v>
      </c>
      <c r="H783" s="14">
        <v>2</v>
      </c>
      <c r="I783" s="14">
        <v>1</v>
      </c>
      <c r="J783" s="14">
        <v>2</v>
      </c>
      <c r="K783" s="14">
        <v>2</v>
      </c>
      <c r="L783" s="13" t="str">
        <f>IF(G783="","",(CONCATENATE(G783,MAX(H783:K783))))</f>
        <v>C2</v>
      </c>
      <c r="M783" s="4" t="str">
        <f t="shared" si="76"/>
        <v>RIESGO BAJO</v>
      </c>
    </row>
    <row r="784" spans="1:13" ht="27.75" customHeight="1" thickBot="1" x14ac:dyDescent="0.3">
      <c r="A784" s="53"/>
      <c r="B784" s="56"/>
      <c r="C784" s="37" t="s">
        <v>56</v>
      </c>
      <c r="D784" s="58"/>
      <c r="E784" s="68"/>
      <c r="F784" s="62"/>
      <c r="G784" s="14" t="s">
        <v>7</v>
      </c>
      <c r="H784" s="14">
        <v>2</v>
      </c>
      <c r="I784" s="14">
        <v>1</v>
      </c>
      <c r="J784" s="14">
        <v>2</v>
      </c>
      <c r="K784" s="14">
        <v>2</v>
      </c>
      <c r="L784" s="13" t="str">
        <f>IF(G784="","",(CONCATENATE(G784,MAX(H784:K784))))</f>
        <v>C2</v>
      </c>
      <c r="M784" s="4" t="str">
        <f t="shared" si="76"/>
        <v>RIESGO BAJO</v>
      </c>
    </row>
    <row r="785" spans="1:13" ht="27.75" customHeight="1" thickBot="1" x14ac:dyDescent="0.3">
      <c r="A785" s="53"/>
      <c r="B785" s="56"/>
      <c r="C785" s="37" t="s">
        <v>54</v>
      </c>
      <c r="D785" s="58">
        <v>260</v>
      </c>
      <c r="E785" s="59" t="s">
        <v>112</v>
      </c>
      <c r="F785" s="62" t="s">
        <v>146</v>
      </c>
      <c r="G785" s="14" t="s">
        <v>7</v>
      </c>
      <c r="H785" s="14">
        <v>3</v>
      </c>
      <c r="I785" s="14">
        <v>3</v>
      </c>
      <c r="J785" s="14">
        <v>3</v>
      </c>
      <c r="K785" s="14">
        <v>3</v>
      </c>
      <c r="L785" s="13" t="str">
        <f t="shared" ref="L785:L811" si="77">IF(G785="","",(CONCATENATE(G785,MAX(H785:K785))))</f>
        <v>C3</v>
      </c>
      <c r="M785" s="4" t="str">
        <f t="shared" si="76"/>
        <v>RIESGO BAJO</v>
      </c>
    </row>
    <row r="786" spans="1:13" ht="27.75" customHeight="1" thickBot="1" x14ac:dyDescent="0.3">
      <c r="A786" s="53"/>
      <c r="B786" s="56"/>
      <c r="C786" s="37" t="s">
        <v>55</v>
      </c>
      <c r="D786" s="58"/>
      <c r="E786" s="60"/>
      <c r="F786" s="62"/>
      <c r="G786" s="14" t="s">
        <v>7</v>
      </c>
      <c r="H786" s="14">
        <v>3</v>
      </c>
      <c r="I786" s="14">
        <v>3</v>
      </c>
      <c r="J786" s="14">
        <v>3</v>
      </c>
      <c r="K786" s="14">
        <v>3</v>
      </c>
      <c r="L786" s="13" t="str">
        <f t="shared" si="77"/>
        <v>C3</v>
      </c>
      <c r="M786" s="4" t="str">
        <f t="shared" si="76"/>
        <v>RIESGO BAJO</v>
      </c>
    </row>
    <row r="787" spans="1:13" ht="27.75" customHeight="1" thickBot="1" x14ac:dyDescent="0.3">
      <c r="A787" s="53"/>
      <c r="B787" s="56"/>
      <c r="C787" s="37" t="s">
        <v>56</v>
      </c>
      <c r="D787" s="58"/>
      <c r="E787" s="61"/>
      <c r="F787" s="62"/>
      <c r="G787" s="14" t="s">
        <v>7</v>
      </c>
      <c r="H787" s="14">
        <v>3</v>
      </c>
      <c r="I787" s="14">
        <v>3</v>
      </c>
      <c r="J787" s="14">
        <v>3</v>
      </c>
      <c r="K787" s="14">
        <v>3</v>
      </c>
      <c r="L787" s="13" t="str">
        <f t="shared" si="77"/>
        <v>C3</v>
      </c>
      <c r="M787" s="4" t="str">
        <f t="shared" si="76"/>
        <v>RIESGO BAJO</v>
      </c>
    </row>
    <row r="788" spans="1:13" ht="27.75" customHeight="1" thickBot="1" x14ac:dyDescent="0.3">
      <c r="A788" s="53"/>
      <c r="B788" s="56"/>
      <c r="C788" s="37" t="s">
        <v>54</v>
      </c>
      <c r="D788" s="58">
        <v>261</v>
      </c>
      <c r="E788" s="63" t="s">
        <v>111</v>
      </c>
      <c r="F788" s="62" t="s">
        <v>147</v>
      </c>
      <c r="G788" s="14" t="s">
        <v>7</v>
      </c>
      <c r="H788" s="14">
        <v>2</v>
      </c>
      <c r="I788" s="14">
        <v>2</v>
      </c>
      <c r="J788" s="14">
        <v>2</v>
      </c>
      <c r="K788" s="14">
        <v>2</v>
      </c>
      <c r="L788" s="13" t="str">
        <f t="shared" si="77"/>
        <v>C2</v>
      </c>
      <c r="M788" s="4" t="str">
        <f t="shared" si="76"/>
        <v>RIESGO BAJO</v>
      </c>
    </row>
    <row r="789" spans="1:13" ht="27.75" customHeight="1" thickBot="1" x14ac:dyDescent="0.3">
      <c r="A789" s="53"/>
      <c r="B789" s="56"/>
      <c r="C789" s="37" t="s">
        <v>55</v>
      </c>
      <c r="D789" s="58"/>
      <c r="E789" s="64"/>
      <c r="F789" s="62"/>
      <c r="G789" s="14" t="s">
        <v>7</v>
      </c>
      <c r="H789" s="14">
        <v>2</v>
      </c>
      <c r="I789" s="14">
        <v>2</v>
      </c>
      <c r="J789" s="14">
        <v>2</v>
      </c>
      <c r="K789" s="14">
        <v>2</v>
      </c>
      <c r="L789" s="13" t="str">
        <f t="shared" si="77"/>
        <v>C2</v>
      </c>
      <c r="M789" s="4" t="str">
        <f t="shared" si="76"/>
        <v>RIESGO BAJO</v>
      </c>
    </row>
    <row r="790" spans="1:13" ht="27.75" customHeight="1" thickBot="1" x14ac:dyDescent="0.3">
      <c r="A790" s="54"/>
      <c r="B790" s="57"/>
      <c r="C790" s="37" t="s">
        <v>56</v>
      </c>
      <c r="D790" s="58"/>
      <c r="E790" s="65"/>
      <c r="F790" s="62"/>
      <c r="G790" s="14" t="s">
        <v>7</v>
      </c>
      <c r="H790" s="14">
        <v>2</v>
      </c>
      <c r="I790" s="14">
        <v>2</v>
      </c>
      <c r="J790" s="14">
        <v>2</v>
      </c>
      <c r="K790" s="14">
        <v>2</v>
      </c>
      <c r="L790" s="13" t="str">
        <f t="shared" si="77"/>
        <v>C2</v>
      </c>
      <c r="M790" s="4" t="str">
        <f t="shared" si="76"/>
        <v>RIESGO BAJO</v>
      </c>
    </row>
    <row r="791" spans="1:13" ht="27.75" customHeight="1" thickBot="1" x14ac:dyDescent="0.3">
      <c r="A791" s="52">
        <v>65</v>
      </c>
      <c r="B791" s="55" t="s">
        <v>197</v>
      </c>
      <c r="C791" s="48" t="s">
        <v>54</v>
      </c>
      <c r="D791" s="58">
        <v>262</v>
      </c>
      <c r="E791" s="130" t="s">
        <v>101</v>
      </c>
      <c r="F791" s="69" t="s">
        <v>199</v>
      </c>
      <c r="G791" s="14" t="s">
        <v>7</v>
      </c>
      <c r="H791" s="14">
        <v>1</v>
      </c>
      <c r="I791" s="14">
        <v>2</v>
      </c>
      <c r="J791" s="14">
        <v>3</v>
      </c>
      <c r="K791" s="14">
        <v>2</v>
      </c>
      <c r="L791" s="13" t="str">
        <f t="shared" si="77"/>
        <v>C3</v>
      </c>
      <c r="M791" s="4" t="str">
        <f t="shared" si="76"/>
        <v>RIESGO BAJO</v>
      </c>
    </row>
    <row r="792" spans="1:13" ht="27.75" customHeight="1" thickBot="1" x14ac:dyDescent="0.3">
      <c r="A792" s="53"/>
      <c r="B792" s="56"/>
      <c r="C792" s="48" t="s">
        <v>55</v>
      </c>
      <c r="D792" s="58"/>
      <c r="E792" s="131"/>
      <c r="F792" s="70"/>
      <c r="G792" s="14" t="s">
        <v>7</v>
      </c>
      <c r="H792" s="14">
        <v>1</v>
      </c>
      <c r="I792" s="14">
        <v>2</v>
      </c>
      <c r="J792" s="14">
        <v>3</v>
      </c>
      <c r="K792" s="14">
        <v>2</v>
      </c>
      <c r="L792" s="13" t="str">
        <f t="shared" si="77"/>
        <v>C3</v>
      </c>
      <c r="M792" s="4" t="str">
        <f t="shared" si="76"/>
        <v>RIESGO BAJO</v>
      </c>
    </row>
    <row r="793" spans="1:13" ht="27.75" customHeight="1" thickBot="1" x14ac:dyDescent="0.3">
      <c r="A793" s="53"/>
      <c r="B793" s="56"/>
      <c r="C793" s="48" t="s">
        <v>56</v>
      </c>
      <c r="D793" s="58"/>
      <c r="E793" s="132"/>
      <c r="F793" s="71"/>
      <c r="G793" s="14" t="s">
        <v>7</v>
      </c>
      <c r="H793" s="14">
        <v>1</v>
      </c>
      <c r="I793" s="14">
        <v>2</v>
      </c>
      <c r="J793" s="14">
        <v>3</v>
      </c>
      <c r="K793" s="14">
        <v>2</v>
      </c>
      <c r="L793" s="13" t="str">
        <f t="shared" si="77"/>
        <v>C3</v>
      </c>
      <c r="M793" s="4" t="str">
        <f t="shared" si="76"/>
        <v>RIESGO BAJO</v>
      </c>
    </row>
    <row r="794" spans="1:13" ht="27.75" customHeight="1" thickBot="1" x14ac:dyDescent="0.3">
      <c r="A794" s="53"/>
      <c r="B794" s="56"/>
      <c r="C794" s="48" t="s">
        <v>54</v>
      </c>
      <c r="D794" s="58">
        <v>263</v>
      </c>
      <c r="E794" s="66" t="s">
        <v>99</v>
      </c>
      <c r="F794" s="62" t="s">
        <v>150</v>
      </c>
      <c r="G794" s="14" t="s">
        <v>7</v>
      </c>
      <c r="H794" s="14">
        <v>1</v>
      </c>
      <c r="I794" s="14">
        <v>1</v>
      </c>
      <c r="J794" s="14">
        <v>2</v>
      </c>
      <c r="K794" s="14">
        <v>2</v>
      </c>
      <c r="L794" s="13" t="str">
        <f t="shared" si="77"/>
        <v>C2</v>
      </c>
      <c r="M794" s="4" t="str">
        <f t="shared" si="76"/>
        <v>RIESGO BAJO</v>
      </c>
    </row>
    <row r="795" spans="1:13" ht="27.75" customHeight="1" thickBot="1" x14ac:dyDescent="0.3">
      <c r="A795" s="53"/>
      <c r="B795" s="56"/>
      <c r="C795" s="48" t="s">
        <v>55</v>
      </c>
      <c r="D795" s="58"/>
      <c r="E795" s="67"/>
      <c r="F795" s="62"/>
      <c r="G795" s="14" t="s">
        <v>7</v>
      </c>
      <c r="H795" s="14">
        <v>1</v>
      </c>
      <c r="I795" s="14">
        <v>1</v>
      </c>
      <c r="J795" s="14">
        <v>2</v>
      </c>
      <c r="K795" s="14">
        <v>2</v>
      </c>
      <c r="L795" s="13" t="str">
        <f t="shared" si="77"/>
        <v>C2</v>
      </c>
      <c r="M795" s="4" t="str">
        <f t="shared" si="76"/>
        <v>RIESGO BAJO</v>
      </c>
    </row>
    <row r="796" spans="1:13" ht="27.75" customHeight="1" thickBot="1" x14ac:dyDescent="0.3">
      <c r="A796" s="53"/>
      <c r="B796" s="56"/>
      <c r="C796" s="48" t="s">
        <v>56</v>
      </c>
      <c r="D796" s="58"/>
      <c r="E796" s="68"/>
      <c r="F796" s="62"/>
      <c r="G796" s="14" t="s">
        <v>7</v>
      </c>
      <c r="H796" s="14">
        <v>1</v>
      </c>
      <c r="I796" s="14">
        <v>1</v>
      </c>
      <c r="J796" s="14">
        <v>2</v>
      </c>
      <c r="K796" s="14">
        <v>2</v>
      </c>
      <c r="L796" s="13" t="str">
        <f t="shared" si="77"/>
        <v>C2</v>
      </c>
      <c r="M796" s="4" t="str">
        <f t="shared" si="76"/>
        <v>RIESGO BAJO</v>
      </c>
    </row>
    <row r="797" spans="1:13" ht="27.75" customHeight="1" thickBot="1" x14ac:dyDescent="0.3">
      <c r="A797" s="53"/>
      <c r="B797" s="56"/>
      <c r="C797" s="48" t="s">
        <v>54</v>
      </c>
      <c r="D797" s="58">
        <v>264</v>
      </c>
      <c r="E797" s="66" t="s">
        <v>198</v>
      </c>
      <c r="F797" s="69" t="s">
        <v>57</v>
      </c>
      <c r="G797" s="14" t="s">
        <v>7</v>
      </c>
      <c r="H797" s="14">
        <v>1</v>
      </c>
      <c r="I797" s="14">
        <v>2</v>
      </c>
      <c r="J797" s="14">
        <v>2</v>
      </c>
      <c r="K797" s="14">
        <v>1</v>
      </c>
      <c r="L797" s="13" t="str">
        <f t="shared" si="77"/>
        <v>C2</v>
      </c>
      <c r="M797" s="4" t="str">
        <f t="shared" si="76"/>
        <v>RIESGO BAJO</v>
      </c>
    </row>
    <row r="798" spans="1:13" ht="27.75" customHeight="1" thickBot="1" x14ac:dyDescent="0.3">
      <c r="A798" s="53"/>
      <c r="B798" s="56"/>
      <c r="C798" s="48" t="s">
        <v>55</v>
      </c>
      <c r="D798" s="58"/>
      <c r="E798" s="67"/>
      <c r="F798" s="70"/>
      <c r="G798" s="14" t="s">
        <v>7</v>
      </c>
      <c r="H798" s="14">
        <v>1</v>
      </c>
      <c r="I798" s="14">
        <v>2</v>
      </c>
      <c r="J798" s="14">
        <v>2</v>
      </c>
      <c r="K798" s="14">
        <v>1</v>
      </c>
      <c r="L798" s="13" t="str">
        <f t="shared" si="77"/>
        <v>C2</v>
      </c>
      <c r="M798" s="4" t="str">
        <f t="shared" si="76"/>
        <v>RIESGO BAJO</v>
      </c>
    </row>
    <row r="799" spans="1:13" ht="27.75" customHeight="1" thickBot="1" x14ac:dyDescent="0.3">
      <c r="A799" s="53"/>
      <c r="B799" s="56"/>
      <c r="C799" s="48" t="s">
        <v>56</v>
      </c>
      <c r="D799" s="58"/>
      <c r="E799" s="68"/>
      <c r="F799" s="71"/>
      <c r="G799" s="14" t="s">
        <v>7</v>
      </c>
      <c r="H799" s="14">
        <v>1</v>
      </c>
      <c r="I799" s="14">
        <v>2</v>
      </c>
      <c r="J799" s="14">
        <v>2</v>
      </c>
      <c r="K799" s="14">
        <v>1</v>
      </c>
      <c r="L799" s="13" t="str">
        <f t="shared" si="77"/>
        <v>C2</v>
      </c>
      <c r="M799" s="4" t="str">
        <f t="shared" si="76"/>
        <v>RIESGO BAJO</v>
      </c>
    </row>
    <row r="800" spans="1:13" ht="27.75" customHeight="1" thickBot="1" x14ac:dyDescent="0.3">
      <c r="A800" s="53"/>
      <c r="B800" s="56"/>
      <c r="C800" s="48" t="s">
        <v>54</v>
      </c>
      <c r="D800" s="58">
        <v>265</v>
      </c>
      <c r="E800" s="66" t="s">
        <v>109</v>
      </c>
      <c r="F800" s="69" t="s">
        <v>142</v>
      </c>
      <c r="G800" s="14" t="s">
        <v>9</v>
      </c>
      <c r="H800" s="14">
        <v>2</v>
      </c>
      <c r="I800" s="14">
        <v>2</v>
      </c>
      <c r="J800" s="14">
        <v>2</v>
      </c>
      <c r="K800" s="14">
        <v>2</v>
      </c>
      <c r="L800" s="13" t="str">
        <f t="shared" si="77"/>
        <v>D2</v>
      </c>
      <c r="M800" s="4" t="str">
        <f t="shared" si="76"/>
        <v>RIESGO BAJO</v>
      </c>
    </row>
    <row r="801" spans="1:13" ht="27.75" customHeight="1" thickBot="1" x14ac:dyDescent="0.3">
      <c r="A801" s="53"/>
      <c r="B801" s="56"/>
      <c r="C801" s="48" t="s">
        <v>55</v>
      </c>
      <c r="D801" s="58"/>
      <c r="E801" s="67"/>
      <c r="F801" s="70"/>
      <c r="G801" s="14" t="s">
        <v>9</v>
      </c>
      <c r="H801" s="14">
        <v>2</v>
      </c>
      <c r="I801" s="14">
        <v>2</v>
      </c>
      <c r="J801" s="14">
        <v>3</v>
      </c>
      <c r="K801" s="14">
        <v>2</v>
      </c>
      <c r="L801" s="13" t="str">
        <f t="shared" si="77"/>
        <v>D3</v>
      </c>
      <c r="M801" s="4" t="str">
        <f t="shared" si="76"/>
        <v>RIESGO MEDIO</v>
      </c>
    </row>
    <row r="802" spans="1:13" ht="27.75" customHeight="1" thickBot="1" x14ac:dyDescent="0.3">
      <c r="A802" s="53"/>
      <c r="B802" s="56"/>
      <c r="C802" s="48" t="s">
        <v>56</v>
      </c>
      <c r="D802" s="58"/>
      <c r="E802" s="68"/>
      <c r="F802" s="71"/>
      <c r="G802" s="14" t="s">
        <v>9</v>
      </c>
      <c r="H802" s="14">
        <v>2</v>
      </c>
      <c r="I802" s="14">
        <v>2</v>
      </c>
      <c r="J802" s="14">
        <v>3</v>
      </c>
      <c r="K802" s="14">
        <v>2</v>
      </c>
      <c r="L802" s="13" t="str">
        <f t="shared" si="77"/>
        <v>D3</v>
      </c>
      <c r="M802" s="4" t="str">
        <f t="shared" si="76"/>
        <v>RIESGO MEDIO</v>
      </c>
    </row>
    <row r="803" spans="1:13" ht="27.75" customHeight="1" thickBot="1" x14ac:dyDescent="0.3">
      <c r="A803" s="53"/>
      <c r="B803" s="56"/>
      <c r="C803" s="48" t="s">
        <v>54</v>
      </c>
      <c r="D803" s="58">
        <v>266</v>
      </c>
      <c r="E803" s="66" t="s">
        <v>116</v>
      </c>
      <c r="F803" s="69" t="s">
        <v>133</v>
      </c>
      <c r="G803" s="14" t="s">
        <v>5</v>
      </c>
      <c r="H803" s="14">
        <v>2</v>
      </c>
      <c r="I803" s="14">
        <v>1</v>
      </c>
      <c r="J803" s="14">
        <v>2</v>
      </c>
      <c r="K803" s="14">
        <v>2</v>
      </c>
      <c r="L803" s="13" t="str">
        <f t="shared" si="77"/>
        <v>B2</v>
      </c>
      <c r="M803" s="4" t="str">
        <f t="shared" si="76"/>
        <v>RIESGO BAJO</v>
      </c>
    </row>
    <row r="804" spans="1:13" ht="27.75" customHeight="1" thickBot="1" x14ac:dyDescent="0.3">
      <c r="A804" s="53"/>
      <c r="B804" s="56"/>
      <c r="C804" s="48" t="s">
        <v>55</v>
      </c>
      <c r="D804" s="58"/>
      <c r="E804" s="67"/>
      <c r="F804" s="70"/>
      <c r="G804" s="14" t="s">
        <v>5</v>
      </c>
      <c r="H804" s="14">
        <v>2</v>
      </c>
      <c r="I804" s="14">
        <v>1</v>
      </c>
      <c r="J804" s="14">
        <v>2</v>
      </c>
      <c r="K804" s="14">
        <v>2</v>
      </c>
      <c r="L804" s="13" t="str">
        <f t="shared" si="77"/>
        <v>B2</v>
      </c>
      <c r="M804" s="4" t="str">
        <f t="shared" si="76"/>
        <v>RIESGO BAJO</v>
      </c>
    </row>
    <row r="805" spans="1:13" ht="27.75" customHeight="1" thickBot="1" x14ac:dyDescent="0.3">
      <c r="A805" s="53"/>
      <c r="B805" s="56"/>
      <c r="C805" s="48" t="s">
        <v>56</v>
      </c>
      <c r="D805" s="58"/>
      <c r="E805" s="68"/>
      <c r="F805" s="71"/>
      <c r="G805" s="14" t="s">
        <v>5</v>
      </c>
      <c r="H805" s="14">
        <v>2</v>
      </c>
      <c r="I805" s="14">
        <v>1</v>
      </c>
      <c r="J805" s="14">
        <v>2</v>
      </c>
      <c r="K805" s="14">
        <v>2</v>
      </c>
      <c r="L805" s="13" t="str">
        <f t="shared" si="77"/>
        <v>B2</v>
      </c>
      <c r="M805" s="4" t="str">
        <f t="shared" si="76"/>
        <v>RIESGO BAJO</v>
      </c>
    </row>
    <row r="806" spans="1:13" ht="27.75" customHeight="1" thickBot="1" x14ac:dyDescent="0.3">
      <c r="A806" s="53"/>
      <c r="B806" s="56"/>
      <c r="C806" s="48" t="s">
        <v>54</v>
      </c>
      <c r="D806" s="58">
        <v>267</v>
      </c>
      <c r="E806" s="59" t="s">
        <v>112</v>
      </c>
      <c r="F806" s="62" t="s">
        <v>146</v>
      </c>
      <c r="G806" s="14" t="s">
        <v>7</v>
      </c>
      <c r="H806" s="14">
        <v>3</v>
      </c>
      <c r="I806" s="14">
        <v>3</v>
      </c>
      <c r="J806" s="14">
        <v>3</v>
      </c>
      <c r="K806" s="14">
        <v>3</v>
      </c>
      <c r="L806" s="13" t="str">
        <f t="shared" si="77"/>
        <v>C3</v>
      </c>
      <c r="M806" s="4" t="str">
        <f t="shared" si="76"/>
        <v>RIESGO BAJO</v>
      </c>
    </row>
    <row r="807" spans="1:13" ht="27.75" customHeight="1" thickBot="1" x14ac:dyDescent="0.3">
      <c r="A807" s="53"/>
      <c r="B807" s="56"/>
      <c r="C807" s="48" t="s">
        <v>55</v>
      </c>
      <c r="D807" s="58"/>
      <c r="E807" s="60"/>
      <c r="F807" s="62"/>
      <c r="G807" s="14" t="s">
        <v>7</v>
      </c>
      <c r="H807" s="14">
        <v>3</v>
      </c>
      <c r="I807" s="14">
        <v>3</v>
      </c>
      <c r="J807" s="14">
        <v>3</v>
      </c>
      <c r="K807" s="14">
        <v>3</v>
      </c>
      <c r="L807" s="13" t="str">
        <f t="shared" si="77"/>
        <v>C3</v>
      </c>
      <c r="M807" s="4" t="str">
        <f t="shared" si="76"/>
        <v>RIESGO BAJO</v>
      </c>
    </row>
    <row r="808" spans="1:13" ht="27.75" customHeight="1" thickBot="1" x14ac:dyDescent="0.3">
      <c r="A808" s="53"/>
      <c r="B808" s="56"/>
      <c r="C808" s="48" t="s">
        <v>56</v>
      </c>
      <c r="D808" s="58"/>
      <c r="E808" s="61"/>
      <c r="F808" s="62"/>
      <c r="G808" s="14" t="s">
        <v>7</v>
      </c>
      <c r="H808" s="14">
        <v>3</v>
      </c>
      <c r="I808" s="14">
        <v>3</v>
      </c>
      <c r="J808" s="14">
        <v>3</v>
      </c>
      <c r="K808" s="14">
        <v>3</v>
      </c>
      <c r="L808" s="13" t="str">
        <f t="shared" si="77"/>
        <v>C3</v>
      </c>
      <c r="M808" s="4" t="str">
        <f t="shared" si="76"/>
        <v>RIESGO BAJO</v>
      </c>
    </row>
    <row r="809" spans="1:13" ht="27.75" customHeight="1" thickBot="1" x14ac:dyDescent="0.3">
      <c r="A809" s="53"/>
      <c r="B809" s="56"/>
      <c r="C809" s="48" t="s">
        <v>54</v>
      </c>
      <c r="D809" s="58">
        <v>268</v>
      </c>
      <c r="E809" s="72" t="s">
        <v>111</v>
      </c>
      <c r="F809" s="62" t="s">
        <v>147</v>
      </c>
      <c r="G809" s="14" t="s">
        <v>7</v>
      </c>
      <c r="H809" s="14">
        <v>2</v>
      </c>
      <c r="I809" s="14">
        <v>2</v>
      </c>
      <c r="J809" s="14">
        <v>2</v>
      </c>
      <c r="K809" s="14">
        <v>2</v>
      </c>
      <c r="L809" s="13" t="str">
        <f t="shared" si="77"/>
        <v>C2</v>
      </c>
      <c r="M809" s="4" t="str">
        <f t="shared" si="76"/>
        <v>RIESGO BAJO</v>
      </c>
    </row>
    <row r="810" spans="1:13" ht="27.75" customHeight="1" thickBot="1" x14ac:dyDescent="0.3">
      <c r="A810" s="53"/>
      <c r="B810" s="56"/>
      <c r="C810" s="48" t="s">
        <v>55</v>
      </c>
      <c r="D810" s="58"/>
      <c r="E810" s="72"/>
      <c r="F810" s="62"/>
      <c r="G810" s="14" t="s">
        <v>7</v>
      </c>
      <c r="H810" s="14">
        <v>2</v>
      </c>
      <c r="I810" s="14">
        <v>2</v>
      </c>
      <c r="J810" s="14">
        <v>2</v>
      </c>
      <c r="K810" s="14">
        <v>2</v>
      </c>
      <c r="L810" s="13" t="str">
        <f t="shared" si="77"/>
        <v>C2</v>
      </c>
      <c r="M810" s="4" t="str">
        <f t="shared" si="76"/>
        <v>RIESGO BAJO</v>
      </c>
    </row>
    <row r="811" spans="1:13" ht="27.75" customHeight="1" thickBot="1" x14ac:dyDescent="0.3">
      <c r="A811" s="54"/>
      <c r="B811" s="57"/>
      <c r="C811" s="48" t="s">
        <v>56</v>
      </c>
      <c r="D811" s="58"/>
      <c r="E811" s="72"/>
      <c r="F811" s="62"/>
      <c r="G811" s="14" t="s">
        <v>7</v>
      </c>
      <c r="H811" s="14">
        <v>2</v>
      </c>
      <c r="I811" s="14">
        <v>2</v>
      </c>
      <c r="J811" s="14">
        <v>2</v>
      </c>
      <c r="K811" s="14">
        <v>2</v>
      </c>
      <c r="L811" s="13" t="str">
        <f t="shared" si="77"/>
        <v>C2</v>
      </c>
      <c r="M811" s="4" t="str">
        <f t="shared" si="76"/>
        <v>RIESGO BAJO</v>
      </c>
    </row>
    <row r="812" spans="1:13" ht="27.75" customHeight="1" thickBot="1" x14ac:dyDescent="0.3">
      <c r="A812" s="52">
        <v>66</v>
      </c>
      <c r="B812" s="55" t="s">
        <v>119</v>
      </c>
      <c r="C812" s="37" t="s">
        <v>54</v>
      </c>
      <c r="D812" s="58">
        <v>269</v>
      </c>
      <c r="E812" s="59" t="s">
        <v>114</v>
      </c>
      <c r="F812" s="62" t="s">
        <v>57</v>
      </c>
      <c r="G812" s="14" t="s">
        <v>7</v>
      </c>
      <c r="H812" s="14">
        <v>2</v>
      </c>
      <c r="I812" s="14">
        <v>1</v>
      </c>
      <c r="J812" s="14">
        <v>3</v>
      </c>
      <c r="K812" s="14">
        <v>2</v>
      </c>
      <c r="L812" s="13" t="str">
        <f t="shared" ref="L812:L820" si="78">IF(G812="","",(CONCATENATE(G812,MAX(H812:K812))))</f>
        <v>C3</v>
      </c>
      <c r="M812" s="4" t="str">
        <f t="shared" si="71"/>
        <v>RIESGO BAJO</v>
      </c>
    </row>
    <row r="813" spans="1:13" ht="27.75" customHeight="1" thickBot="1" x14ac:dyDescent="0.3">
      <c r="A813" s="53"/>
      <c r="B813" s="56"/>
      <c r="C813" s="37" t="s">
        <v>55</v>
      </c>
      <c r="D813" s="58"/>
      <c r="E813" s="60"/>
      <c r="F813" s="62"/>
      <c r="G813" s="14" t="s">
        <v>7</v>
      </c>
      <c r="H813" s="14">
        <v>2</v>
      </c>
      <c r="I813" s="14">
        <v>1</v>
      </c>
      <c r="J813" s="14">
        <v>3</v>
      </c>
      <c r="K813" s="14">
        <v>2</v>
      </c>
      <c r="L813" s="13" t="str">
        <f t="shared" si="78"/>
        <v>C3</v>
      </c>
      <c r="M813" s="4" t="str">
        <f t="shared" si="71"/>
        <v>RIESGO BAJO</v>
      </c>
    </row>
    <row r="814" spans="1:13" ht="27.75" customHeight="1" thickBot="1" x14ac:dyDescent="0.3">
      <c r="A814" s="53"/>
      <c r="B814" s="56"/>
      <c r="C814" s="37" t="s">
        <v>56</v>
      </c>
      <c r="D814" s="58"/>
      <c r="E814" s="61"/>
      <c r="F814" s="62"/>
      <c r="G814" s="14" t="s">
        <v>7</v>
      </c>
      <c r="H814" s="14">
        <v>2</v>
      </c>
      <c r="I814" s="14">
        <v>1</v>
      </c>
      <c r="J814" s="14">
        <v>3</v>
      </c>
      <c r="K814" s="14">
        <v>2</v>
      </c>
      <c r="L814" s="13" t="str">
        <f t="shared" si="78"/>
        <v>C3</v>
      </c>
      <c r="M814" s="4" t="str">
        <f t="shared" si="71"/>
        <v>RIESGO BAJO</v>
      </c>
    </row>
    <row r="815" spans="1:13" ht="27.75" customHeight="1" thickBot="1" x14ac:dyDescent="0.3">
      <c r="A815" s="53"/>
      <c r="B815" s="56"/>
      <c r="C815" s="37" t="s">
        <v>54</v>
      </c>
      <c r="D815" s="58">
        <v>270</v>
      </c>
      <c r="E815" s="59" t="s">
        <v>112</v>
      </c>
      <c r="F815" s="62" t="s">
        <v>146</v>
      </c>
      <c r="G815" s="14" t="s">
        <v>7</v>
      </c>
      <c r="H815" s="14">
        <v>3</v>
      </c>
      <c r="I815" s="14">
        <v>3</v>
      </c>
      <c r="J815" s="14">
        <v>3</v>
      </c>
      <c r="K815" s="14">
        <v>3</v>
      </c>
      <c r="L815" s="13" t="str">
        <f t="shared" si="78"/>
        <v>C3</v>
      </c>
      <c r="M815" s="4" t="str">
        <f t="shared" si="71"/>
        <v>RIESGO BAJO</v>
      </c>
    </row>
    <row r="816" spans="1:13" ht="27.75" customHeight="1" thickBot="1" x14ac:dyDescent="0.3">
      <c r="A816" s="53"/>
      <c r="B816" s="56"/>
      <c r="C816" s="37" t="s">
        <v>55</v>
      </c>
      <c r="D816" s="58"/>
      <c r="E816" s="60"/>
      <c r="F816" s="62"/>
      <c r="G816" s="14" t="s">
        <v>7</v>
      </c>
      <c r="H816" s="14">
        <v>3</v>
      </c>
      <c r="I816" s="14">
        <v>3</v>
      </c>
      <c r="J816" s="14">
        <v>3</v>
      </c>
      <c r="K816" s="14">
        <v>3</v>
      </c>
      <c r="L816" s="13" t="str">
        <f t="shared" si="78"/>
        <v>C3</v>
      </c>
      <c r="M816" s="4" t="str">
        <f t="shared" si="71"/>
        <v>RIESGO BAJO</v>
      </c>
    </row>
    <row r="817" spans="1:13" ht="27.75" customHeight="1" thickBot="1" x14ac:dyDescent="0.3">
      <c r="A817" s="53"/>
      <c r="B817" s="56"/>
      <c r="C817" s="37" t="s">
        <v>56</v>
      </c>
      <c r="D817" s="58"/>
      <c r="E817" s="61"/>
      <c r="F817" s="62"/>
      <c r="G817" s="14" t="s">
        <v>7</v>
      </c>
      <c r="H817" s="14">
        <v>3</v>
      </c>
      <c r="I817" s="14">
        <v>3</v>
      </c>
      <c r="J817" s="14">
        <v>3</v>
      </c>
      <c r="K817" s="14">
        <v>3</v>
      </c>
      <c r="L817" s="13" t="str">
        <f t="shared" si="78"/>
        <v>C3</v>
      </c>
      <c r="M817" s="4" t="str">
        <f t="shared" si="71"/>
        <v>RIESGO BAJO</v>
      </c>
    </row>
    <row r="818" spans="1:13" s="8" customFormat="1" ht="27.75" customHeight="1" thickBot="1" x14ac:dyDescent="0.3">
      <c r="A818" s="53"/>
      <c r="B818" s="56"/>
      <c r="C818" s="37" t="s">
        <v>54</v>
      </c>
      <c r="D818" s="58">
        <v>271</v>
      </c>
      <c r="E818" s="63" t="s">
        <v>111</v>
      </c>
      <c r="F818" s="62" t="s">
        <v>147</v>
      </c>
      <c r="G818" s="14" t="s">
        <v>7</v>
      </c>
      <c r="H818" s="14">
        <v>2</v>
      </c>
      <c r="I818" s="14">
        <v>2</v>
      </c>
      <c r="J818" s="14">
        <v>2</v>
      </c>
      <c r="K818" s="14">
        <v>2</v>
      </c>
      <c r="L818" s="13" t="str">
        <f t="shared" si="78"/>
        <v>C2</v>
      </c>
      <c r="M818" s="4" t="str">
        <f t="shared" si="71"/>
        <v>RIESGO BAJO</v>
      </c>
    </row>
    <row r="819" spans="1:13" s="8" customFormat="1" ht="27.75" customHeight="1" thickBot="1" x14ac:dyDescent="0.3">
      <c r="A819" s="53"/>
      <c r="B819" s="56"/>
      <c r="C819" s="37" t="s">
        <v>55</v>
      </c>
      <c r="D819" s="58"/>
      <c r="E819" s="64"/>
      <c r="F819" s="62"/>
      <c r="G819" s="14" t="s">
        <v>7</v>
      </c>
      <c r="H819" s="14">
        <v>2</v>
      </c>
      <c r="I819" s="14">
        <v>2</v>
      </c>
      <c r="J819" s="14">
        <v>2</v>
      </c>
      <c r="K819" s="14">
        <v>2</v>
      </c>
      <c r="L819" s="13" t="str">
        <f t="shared" si="78"/>
        <v>C2</v>
      </c>
      <c r="M819" s="4" t="str">
        <f t="shared" si="71"/>
        <v>RIESGO BAJO</v>
      </c>
    </row>
    <row r="820" spans="1:13" s="8" customFormat="1" ht="27.75" customHeight="1" thickBot="1" x14ac:dyDescent="0.3">
      <c r="A820" s="54"/>
      <c r="B820" s="57"/>
      <c r="C820" s="37" t="s">
        <v>56</v>
      </c>
      <c r="D820" s="58"/>
      <c r="E820" s="65"/>
      <c r="F820" s="62"/>
      <c r="G820" s="14" t="s">
        <v>7</v>
      </c>
      <c r="H820" s="14">
        <v>2</v>
      </c>
      <c r="I820" s="14">
        <v>2</v>
      </c>
      <c r="J820" s="14">
        <v>2</v>
      </c>
      <c r="K820" s="14">
        <v>2</v>
      </c>
      <c r="L820" s="13" t="str">
        <f t="shared" si="78"/>
        <v>C2</v>
      </c>
      <c r="M820" s="4" t="str">
        <f t="shared" si="71"/>
        <v>RIESGO BAJO</v>
      </c>
    </row>
    <row r="821" spans="1:13" s="8" customFormat="1" ht="27.75" customHeight="1" thickBot="1" x14ac:dyDescent="0.3">
      <c r="A821" s="52">
        <v>67</v>
      </c>
      <c r="B821" s="55" t="s">
        <v>181</v>
      </c>
      <c r="C821" s="38" t="s">
        <v>54</v>
      </c>
      <c r="D821" s="58">
        <v>272</v>
      </c>
      <c r="E821" s="59" t="s">
        <v>185</v>
      </c>
      <c r="F821" s="62" t="s">
        <v>186</v>
      </c>
      <c r="G821" s="14" t="s">
        <v>5</v>
      </c>
      <c r="H821" s="14">
        <v>1</v>
      </c>
      <c r="I821" s="14">
        <v>1</v>
      </c>
      <c r="J821" s="14">
        <v>1</v>
      </c>
      <c r="K821" s="14">
        <v>2</v>
      </c>
      <c r="L821" s="13" t="str">
        <f t="shared" ref="L821:L838" si="79">IF(G821="","",(CONCATENATE(G821,MAX(H821:K821))))</f>
        <v>B2</v>
      </c>
      <c r="M821" s="4" t="str">
        <f t="shared" ref="M821:M838" si="80">IF(OR(L821=$P$2,L821=$P$3,L821=$P$4,L821=$P$5,L821=$P$6,L821=$P$7,L821=$P$8,L821=$P$9,L821=$P$10,L821=$P$11,L821=$P$12,L821=$P$13,L821=$P$14),"RIESGO BAJO",IF(OR(L821=$Q$2,L821=$Q$3,L821=$Q$4,L821=$Q$5,L821=$Q$6,L821=$Q$7,L821=$Q$8,L821),"RIESGO MEDIO",IF(OR(L821=$R$2,L821=$R$3,L821=$R$4,L821=$R$5,L821=$R$6,L821=$R$7),"RIESGO ALTO",IF(OR(L821=$S$2,L821=$S$3,L821=$S$4,L821=$S$5),"RIESGO MUY ALTO",""))))</f>
        <v>RIESGO BAJO</v>
      </c>
    </row>
    <row r="822" spans="1:13" s="8" customFormat="1" ht="27.75" customHeight="1" thickBot="1" x14ac:dyDescent="0.3">
      <c r="A822" s="53"/>
      <c r="B822" s="56"/>
      <c r="C822" s="38" t="s">
        <v>55</v>
      </c>
      <c r="D822" s="58"/>
      <c r="E822" s="60"/>
      <c r="F822" s="62"/>
      <c r="G822" s="14" t="s">
        <v>5</v>
      </c>
      <c r="H822" s="14">
        <v>1</v>
      </c>
      <c r="I822" s="14">
        <v>1</v>
      </c>
      <c r="J822" s="14">
        <v>1</v>
      </c>
      <c r="K822" s="14">
        <v>2</v>
      </c>
      <c r="L822" s="13" t="str">
        <f t="shared" si="79"/>
        <v>B2</v>
      </c>
      <c r="M822" s="4" t="str">
        <f t="shared" si="80"/>
        <v>RIESGO BAJO</v>
      </c>
    </row>
    <row r="823" spans="1:13" s="8" customFormat="1" ht="27.75" customHeight="1" thickBot="1" x14ac:dyDescent="0.3">
      <c r="A823" s="53"/>
      <c r="B823" s="56"/>
      <c r="C823" s="38" t="s">
        <v>56</v>
      </c>
      <c r="D823" s="58"/>
      <c r="E823" s="61"/>
      <c r="F823" s="62"/>
      <c r="G823" s="14" t="s">
        <v>5</v>
      </c>
      <c r="H823" s="14">
        <v>1</v>
      </c>
      <c r="I823" s="14">
        <v>1</v>
      </c>
      <c r="J823" s="14">
        <v>1</v>
      </c>
      <c r="K823" s="14">
        <v>2</v>
      </c>
      <c r="L823" s="13" t="str">
        <f t="shared" si="79"/>
        <v>B2</v>
      </c>
      <c r="M823" s="4" t="str">
        <f t="shared" si="80"/>
        <v>RIESGO BAJO</v>
      </c>
    </row>
    <row r="824" spans="1:13" s="8" customFormat="1" ht="27.75" customHeight="1" thickBot="1" x14ac:dyDescent="0.3">
      <c r="A824" s="53"/>
      <c r="B824" s="56"/>
      <c r="C824" s="38" t="s">
        <v>54</v>
      </c>
      <c r="D824" s="58">
        <v>273</v>
      </c>
      <c r="E824" s="59" t="s">
        <v>184</v>
      </c>
      <c r="F824" s="62" t="s">
        <v>187</v>
      </c>
      <c r="G824" s="14" t="s">
        <v>5</v>
      </c>
      <c r="H824" s="14">
        <v>1</v>
      </c>
      <c r="I824" s="14">
        <v>1</v>
      </c>
      <c r="J824" s="14">
        <v>2</v>
      </c>
      <c r="K824" s="14">
        <v>2</v>
      </c>
      <c r="L824" s="13" t="str">
        <f t="shared" ref="L824:L829" si="81">IF(G824="","",(CONCATENATE(G824,MAX(H824:K824))))</f>
        <v>B2</v>
      </c>
      <c r="M824" s="4" t="str">
        <f t="shared" ref="M824:M829" si="82">IF(OR(L824=$P$2,L824=$P$3,L824=$P$4,L824=$P$5,L824=$P$6,L824=$P$7,L824=$P$8,L824=$P$9,L824=$P$10,L824=$P$11,L824=$P$12,L824=$P$13,L824=$P$14),"RIESGO BAJO",IF(OR(L824=$Q$2,L824=$Q$3,L824=$Q$4,L824=$Q$5,L824=$Q$6,L824=$Q$7,L824=$Q$8,L824),"RIESGO MEDIO",IF(OR(L824=$R$2,L824=$R$3,L824=$R$4,L824=$R$5,L824=$R$6,L824=$R$7),"RIESGO ALTO",IF(OR(L824=$S$2,L824=$S$3,L824=$S$4,L824=$S$5),"RIESGO MUY ALTO",""))))</f>
        <v>RIESGO BAJO</v>
      </c>
    </row>
    <row r="825" spans="1:13" s="8" customFormat="1" ht="27.75" customHeight="1" thickBot="1" x14ac:dyDescent="0.3">
      <c r="A825" s="53"/>
      <c r="B825" s="56"/>
      <c r="C825" s="38" t="s">
        <v>55</v>
      </c>
      <c r="D825" s="58"/>
      <c r="E825" s="60"/>
      <c r="F825" s="62"/>
      <c r="G825" s="14" t="s">
        <v>5</v>
      </c>
      <c r="H825" s="14">
        <v>1</v>
      </c>
      <c r="I825" s="14">
        <v>1</v>
      </c>
      <c r="J825" s="14">
        <v>2</v>
      </c>
      <c r="K825" s="14">
        <v>2</v>
      </c>
      <c r="L825" s="13" t="str">
        <f t="shared" si="81"/>
        <v>B2</v>
      </c>
      <c r="M825" s="4" t="str">
        <f t="shared" si="82"/>
        <v>RIESGO BAJO</v>
      </c>
    </row>
    <row r="826" spans="1:13" s="8" customFormat="1" ht="27.75" customHeight="1" thickBot="1" x14ac:dyDescent="0.3">
      <c r="A826" s="53"/>
      <c r="B826" s="56"/>
      <c r="C826" s="38" t="s">
        <v>56</v>
      </c>
      <c r="D826" s="58"/>
      <c r="E826" s="61"/>
      <c r="F826" s="62"/>
      <c r="G826" s="14" t="s">
        <v>5</v>
      </c>
      <c r="H826" s="14">
        <v>1</v>
      </c>
      <c r="I826" s="14">
        <v>1</v>
      </c>
      <c r="J826" s="14">
        <v>2</v>
      </c>
      <c r="K826" s="14">
        <v>2</v>
      </c>
      <c r="L826" s="13" t="str">
        <f t="shared" si="81"/>
        <v>B2</v>
      </c>
      <c r="M826" s="4" t="str">
        <f t="shared" si="82"/>
        <v>RIESGO BAJO</v>
      </c>
    </row>
    <row r="827" spans="1:13" s="8" customFormat="1" ht="27.75" customHeight="1" thickBot="1" x14ac:dyDescent="0.3">
      <c r="A827" s="53"/>
      <c r="B827" s="56"/>
      <c r="C827" s="38" t="s">
        <v>54</v>
      </c>
      <c r="D827" s="58">
        <v>274</v>
      </c>
      <c r="E827" s="63" t="s">
        <v>108</v>
      </c>
      <c r="F827" s="62" t="s">
        <v>188</v>
      </c>
      <c r="G827" s="14" t="s">
        <v>7</v>
      </c>
      <c r="H827" s="14">
        <v>1</v>
      </c>
      <c r="I827" s="14">
        <v>1</v>
      </c>
      <c r="J827" s="14">
        <v>2</v>
      </c>
      <c r="K827" s="14">
        <v>2</v>
      </c>
      <c r="L827" s="13" t="str">
        <f t="shared" si="81"/>
        <v>C2</v>
      </c>
      <c r="M827" s="4" t="str">
        <f t="shared" si="82"/>
        <v>RIESGO BAJO</v>
      </c>
    </row>
    <row r="828" spans="1:13" s="8" customFormat="1" ht="27.75" customHeight="1" thickBot="1" x14ac:dyDescent="0.3">
      <c r="A828" s="53"/>
      <c r="B828" s="56"/>
      <c r="C828" s="38" t="s">
        <v>55</v>
      </c>
      <c r="D828" s="58"/>
      <c r="E828" s="64"/>
      <c r="F828" s="62"/>
      <c r="G828" s="14" t="s">
        <v>7</v>
      </c>
      <c r="H828" s="14">
        <v>1</v>
      </c>
      <c r="I828" s="14">
        <v>1</v>
      </c>
      <c r="J828" s="14">
        <v>4</v>
      </c>
      <c r="K828" s="14">
        <v>4</v>
      </c>
      <c r="L828" s="13" t="str">
        <f t="shared" si="81"/>
        <v>C4</v>
      </c>
      <c r="M828" s="4" t="str">
        <f t="shared" si="82"/>
        <v>RIESGO MEDIO</v>
      </c>
    </row>
    <row r="829" spans="1:13" s="8" customFormat="1" ht="27.75" customHeight="1" thickBot="1" x14ac:dyDescent="0.3">
      <c r="A829" s="53"/>
      <c r="B829" s="56"/>
      <c r="C829" s="38" t="s">
        <v>56</v>
      </c>
      <c r="D829" s="58"/>
      <c r="E829" s="65"/>
      <c r="F829" s="62"/>
      <c r="G829" s="14" t="s">
        <v>7</v>
      </c>
      <c r="H829" s="14">
        <v>2</v>
      </c>
      <c r="I829" s="14">
        <v>1</v>
      </c>
      <c r="J829" s="14">
        <v>4</v>
      </c>
      <c r="K829" s="14">
        <v>4</v>
      </c>
      <c r="L829" s="13" t="str">
        <f t="shared" si="81"/>
        <v>C4</v>
      </c>
      <c r="M829" s="4" t="str">
        <f t="shared" si="82"/>
        <v>RIESGO MEDIO</v>
      </c>
    </row>
    <row r="830" spans="1:13" s="8" customFormat="1" ht="27.75" customHeight="1" thickBot="1" x14ac:dyDescent="0.3">
      <c r="A830" s="53"/>
      <c r="B830" s="56"/>
      <c r="C830" s="38" t="s">
        <v>54</v>
      </c>
      <c r="D830" s="58">
        <v>275</v>
      </c>
      <c r="E830" s="59" t="s">
        <v>182</v>
      </c>
      <c r="F830" s="62" t="s">
        <v>189</v>
      </c>
      <c r="G830" s="14" t="s">
        <v>7</v>
      </c>
      <c r="H830" s="14">
        <v>1</v>
      </c>
      <c r="I830" s="14">
        <v>1</v>
      </c>
      <c r="J830" s="14">
        <v>2</v>
      </c>
      <c r="K830" s="14">
        <v>2</v>
      </c>
      <c r="L830" s="13" t="str">
        <f t="shared" si="79"/>
        <v>C2</v>
      </c>
      <c r="M830" s="4" t="str">
        <f t="shared" si="80"/>
        <v>RIESGO BAJO</v>
      </c>
    </row>
    <row r="831" spans="1:13" s="8" customFormat="1" ht="27.75" customHeight="1" thickBot="1" x14ac:dyDescent="0.3">
      <c r="A831" s="53"/>
      <c r="B831" s="56"/>
      <c r="C831" s="38" t="s">
        <v>55</v>
      </c>
      <c r="D831" s="58"/>
      <c r="E831" s="60"/>
      <c r="F831" s="62"/>
      <c r="G831" s="14" t="s">
        <v>7</v>
      </c>
      <c r="H831" s="14">
        <v>1</v>
      </c>
      <c r="I831" s="14">
        <v>1</v>
      </c>
      <c r="J831" s="14">
        <v>3</v>
      </c>
      <c r="K831" s="14">
        <v>3</v>
      </c>
      <c r="L831" s="13" t="str">
        <f t="shared" si="79"/>
        <v>C3</v>
      </c>
      <c r="M831" s="4" t="str">
        <f t="shared" si="80"/>
        <v>RIESGO BAJO</v>
      </c>
    </row>
    <row r="832" spans="1:13" s="8" customFormat="1" ht="27.75" customHeight="1" thickBot="1" x14ac:dyDescent="0.3">
      <c r="A832" s="53"/>
      <c r="B832" s="56"/>
      <c r="C832" s="38" t="s">
        <v>56</v>
      </c>
      <c r="D832" s="58"/>
      <c r="E832" s="61"/>
      <c r="F832" s="62"/>
      <c r="G832" s="14" t="s">
        <v>7</v>
      </c>
      <c r="H832" s="14">
        <v>2</v>
      </c>
      <c r="I832" s="14">
        <v>1</v>
      </c>
      <c r="J832" s="14">
        <v>4</v>
      </c>
      <c r="K832" s="14">
        <v>4</v>
      </c>
      <c r="L832" s="13" t="str">
        <f t="shared" si="79"/>
        <v>C4</v>
      </c>
      <c r="M832" s="4" t="str">
        <f t="shared" si="80"/>
        <v>RIESGO MEDIO</v>
      </c>
    </row>
    <row r="833" spans="1:13" s="8" customFormat="1" ht="27.75" customHeight="1" thickBot="1" x14ac:dyDescent="0.3">
      <c r="A833" s="53"/>
      <c r="B833" s="56"/>
      <c r="C833" s="38" t="s">
        <v>54</v>
      </c>
      <c r="D833" s="58">
        <v>276</v>
      </c>
      <c r="E833" s="63" t="s">
        <v>183</v>
      </c>
      <c r="F833" s="62" t="s">
        <v>190</v>
      </c>
      <c r="G833" s="14" t="s">
        <v>7</v>
      </c>
      <c r="H833" s="14">
        <v>1</v>
      </c>
      <c r="I833" s="14">
        <v>1</v>
      </c>
      <c r="J833" s="14">
        <v>2</v>
      </c>
      <c r="K833" s="14">
        <v>2</v>
      </c>
      <c r="L833" s="13" t="str">
        <f t="shared" si="79"/>
        <v>C2</v>
      </c>
      <c r="M833" s="4" t="str">
        <f t="shared" si="80"/>
        <v>RIESGO BAJO</v>
      </c>
    </row>
    <row r="834" spans="1:13" s="8" customFormat="1" ht="27.75" customHeight="1" thickBot="1" x14ac:dyDescent="0.3">
      <c r="A834" s="53"/>
      <c r="B834" s="56"/>
      <c r="C834" s="38" t="s">
        <v>55</v>
      </c>
      <c r="D834" s="58"/>
      <c r="E834" s="64"/>
      <c r="F834" s="62"/>
      <c r="G834" s="14" t="s">
        <v>7</v>
      </c>
      <c r="H834" s="14">
        <v>1</v>
      </c>
      <c r="I834" s="14">
        <v>1</v>
      </c>
      <c r="J834" s="14">
        <v>2</v>
      </c>
      <c r="K834" s="14">
        <v>2</v>
      </c>
      <c r="L834" s="13" t="str">
        <f t="shared" si="79"/>
        <v>C2</v>
      </c>
      <c r="M834" s="4" t="str">
        <f t="shared" si="80"/>
        <v>RIESGO BAJO</v>
      </c>
    </row>
    <row r="835" spans="1:13" s="8" customFormat="1" ht="27.75" customHeight="1" thickBot="1" x14ac:dyDescent="0.3">
      <c r="A835" s="54"/>
      <c r="B835" s="57"/>
      <c r="C835" s="38" t="s">
        <v>56</v>
      </c>
      <c r="D835" s="58"/>
      <c r="E835" s="65"/>
      <c r="F835" s="62"/>
      <c r="G835" s="14" t="s">
        <v>7</v>
      </c>
      <c r="H835" s="14">
        <v>1</v>
      </c>
      <c r="I835" s="14">
        <v>1</v>
      </c>
      <c r="J835" s="14">
        <v>2</v>
      </c>
      <c r="K835" s="14">
        <v>2</v>
      </c>
      <c r="L835" s="13" t="str">
        <f t="shared" si="79"/>
        <v>C2</v>
      </c>
      <c r="M835" s="4" t="str">
        <f t="shared" si="80"/>
        <v>RIESGO BAJO</v>
      </c>
    </row>
    <row r="836" spans="1:13" s="8" customFormat="1" ht="27.75" customHeight="1" thickBot="1" x14ac:dyDescent="0.3">
      <c r="A836" s="52">
        <v>68</v>
      </c>
      <c r="B836" s="55" t="s">
        <v>192</v>
      </c>
      <c r="C836" s="38" t="s">
        <v>54</v>
      </c>
      <c r="D836" s="58">
        <v>277</v>
      </c>
      <c r="E836" s="59" t="s">
        <v>184</v>
      </c>
      <c r="F836" s="62" t="s">
        <v>187</v>
      </c>
      <c r="G836" s="14" t="s">
        <v>5</v>
      </c>
      <c r="H836" s="14">
        <v>1</v>
      </c>
      <c r="I836" s="14">
        <v>1</v>
      </c>
      <c r="J836" s="14">
        <v>2</v>
      </c>
      <c r="K836" s="14">
        <v>2</v>
      </c>
      <c r="L836" s="13" t="str">
        <f t="shared" si="79"/>
        <v>B2</v>
      </c>
      <c r="M836" s="4" t="str">
        <f t="shared" si="80"/>
        <v>RIESGO BAJO</v>
      </c>
    </row>
    <row r="837" spans="1:13" s="8" customFormat="1" ht="27.75" customHeight="1" thickBot="1" x14ac:dyDescent="0.3">
      <c r="A837" s="53"/>
      <c r="B837" s="56"/>
      <c r="C837" s="38" t="s">
        <v>55</v>
      </c>
      <c r="D837" s="58"/>
      <c r="E837" s="60"/>
      <c r="F837" s="62"/>
      <c r="G837" s="14" t="s">
        <v>5</v>
      </c>
      <c r="H837" s="14">
        <v>1</v>
      </c>
      <c r="I837" s="14">
        <v>1</v>
      </c>
      <c r="J837" s="14">
        <v>2</v>
      </c>
      <c r="K837" s="14">
        <v>2</v>
      </c>
      <c r="L837" s="13" t="str">
        <f t="shared" si="79"/>
        <v>B2</v>
      </c>
      <c r="M837" s="4" t="str">
        <f t="shared" si="80"/>
        <v>RIESGO BAJO</v>
      </c>
    </row>
    <row r="838" spans="1:13" s="8" customFormat="1" ht="27.75" customHeight="1" thickBot="1" x14ac:dyDescent="0.3">
      <c r="A838" s="53"/>
      <c r="B838" s="56"/>
      <c r="C838" s="38" t="s">
        <v>56</v>
      </c>
      <c r="D838" s="58"/>
      <c r="E838" s="61"/>
      <c r="F838" s="62"/>
      <c r="G838" s="14" t="s">
        <v>5</v>
      </c>
      <c r="H838" s="14">
        <v>1</v>
      </c>
      <c r="I838" s="14">
        <v>1</v>
      </c>
      <c r="J838" s="14">
        <v>2</v>
      </c>
      <c r="K838" s="14">
        <v>2</v>
      </c>
      <c r="L838" s="13" t="str">
        <f t="shared" si="79"/>
        <v>B2</v>
      </c>
      <c r="M838" s="4" t="str">
        <f t="shared" si="80"/>
        <v>RIESGO BAJO</v>
      </c>
    </row>
    <row r="839" spans="1:13" s="8" customFormat="1" ht="27.75" customHeight="1" thickBot="1" x14ac:dyDescent="0.3">
      <c r="A839" s="53"/>
      <c r="B839" s="56"/>
      <c r="C839" s="38" t="s">
        <v>54</v>
      </c>
      <c r="D839" s="58">
        <v>278</v>
      </c>
      <c r="E839" s="59" t="s">
        <v>193</v>
      </c>
      <c r="F839" s="62" t="s">
        <v>186</v>
      </c>
      <c r="G839" s="14" t="s">
        <v>5</v>
      </c>
      <c r="H839" s="14">
        <v>1</v>
      </c>
      <c r="I839" s="14">
        <v>1</v>
      </c>
      <c r="J839" s="14">
        <v>1</v>
      </c>
      <c r="K839" s="14">
        <v>2</v>
      </c>
      <c r="L839" s="13" t="str">
        <f t="shared" ref="L839:L841" si="83">IF(G839="","",(CONCATENATE(G839,MAX(H839:K839))))</f>
        <v>B2</v>
      </c>
      <c r="M839" s="4" t="str">
        <f t="shared" ref="M839:M841" si="84">IF(OR(L839=$P$2,L839=$P$3,L839=$P$4,L839=$P$5,L839=$P$6,L839=$P$7,L839=$P$8,L839=$P$9,L839=$P$10,L839=$P$11,L839=$P$12,L839=$P$13,L839=$P$14),"RIESGO BAJO",IF(OR(L839=$Q$2,L839=$Q$3,L839=$Q$4,L839=$Q$5,L839=$Q$6,L839=$Q$7,L839=$Q$8,L839),"RIESGO MEDIO",IF(OR(L839=$R$2,L839=$R$3,L839=$R$4,L839=$R$5,L839=$R$6,L839=$R$7),"RIESGO ALTO",IF(OR(L839=$S$2,L839=$S$3,L839=$S$4,L839=$S$5),"RIESGO MUY ALTO",""))))</f>
        <v>RIESGO BAJO</v>
      </c>
    </row>
    <row r="840" spans="1:13" s="8" customFormat="1" ht="27.75" customHeight="1" thickBot="1" x14ac:dyDescent="0.3">
      <c r="A840" s="53"/>
      <c r="B840" s="56"/>
      <c r="C840" s="38" t="s">
        <v>55</v>
      </c>
      <c r="D840" s="58"/>
      <c r="E840" s="60"/>
      <c r="F840" s="62"/>
      <c r="G840" s="14" t="s">
        <v>5</v>
      </c>
      <c r="H840" s="14">
        <v>1</v>
      </c>
      <c r="I840" s="14">
        <v>1</v>
      </c>
      <c r="J840" s="14">
        <v>1</v>
      </c>
      <c r="K840" s="14">
        <v>2</v>
      </c>
      <c r="L840" s="13" t="str">
        <f t="shared" si="83"/>
        <v>B2</v>
      </c>
      <c r="M840" s="4" t="str">
        <f t="shared" si="84"/>
        <v>RIESGO BAJO</v>
      </c>
    </row>
    <row r="841" spans="1:13" s="8" customFormat="1" ht="27.75" customHeight="1" thickBot="1" x14ac:dyDescent="0.3">
      <c r="A841" s="53"/>
      <c r="B841" s="56"/>
      <c r="C841" s="38" t="s">
        <v>56</v>
      </c>
      <c r="D841" s="58"/>
      <c r="E841" s="61"/>
      <c r="F841" s="62"/>
      <c r="G841" s="14" t="s">
        <v>5</v>
      </c>
      <c r="H841" s="14">
        <v>1</v>
      </c>
      <c r="I841" s="14">
        <v>1</v>
      </c>
      <c r="J841" s="14">
        <v>1</v>
      </c>
      <c r="K841" s="14">
        <v>2</v>
      </c>
      <c r="L841" s="13" t="str">
        <f t="shared" si="83"/>
        <v>B2</v>
      </c>
      <c r="M841" s="4" t="str">
        <f t="shared" si="84"/>
        <v>RIESGO BAJO</v>
      </c>
    </row>
    <row r="842" spans="1:13" s="8" customFormat="1" ht="27.75" customHeight="1" thickBot="1" x14ac:dyDescent="0.3">
      <c r="A842" s="53"/>
      <c r="B842" s="56"/>
      <c r="C842" s="38" t="s">
        <v>54</v>
      </c>
      <c r="D842" s="58">
        <v>279</v>
      </c>
      <c r="E842" s="63" t="s">
        <v>194</v>
      </c>
      <c r="F842" s="62" t="s">
        <v>188</v>
      </c>
      <c r="G842" s="14" t="s">
        <v>7</v>
      </c>
      <c r="H842" s="14">
        <v>1</v>
      </c>
      <c r="I842" s="14">
        <v>1</v>
      </c>
      <c r="J842" s="14">
        <v>2</v>
      </c>
      <c r="K842" s="14">
        <v>2</v>
      </c>
      <c r="L842" s="13" t="str">
        <f t="shared" ref="L842:L847" si="85">IF(G842="","",(CONCATENATE(G842,MAX(H842:K842))))</f>
        <v>C2</v>
      </c>
      <c r="M842" s="4" t="str">
        <f t="shared" ref="M842:M847" si="86">IF(OR(L842=$P$2,L842=$P$3,L842=$P$4,L842=$P$5,L842=$P$6,L842=$P$7,L842=$P$8,L842=$P$9,L842=$P$10,L842=$P$11,L842=$P$12,L842=$P$13,L842=$P$14),"RIESGO BAJO",IF(OR(L842=$Q$2,L842=$Q$3,L842=$Q$4,L842=$Q$5,L842=$Q$6,L842=$Q$7,L842=$Q$8,L842),"RIESGO MEDIO",IF(OR(L842=$R$2,L842=$R$3,L842=$R$4,L842=$R$5,L842=$R$6,L842=$R$7),"RIESGO ALTO",IF(OR(L842=$S$2,L842=$S$3,L842=$S$4,L842=$S$5),"RIESGO MUY ALTO",""))))</f>
        <v>RIESGO BAJO</v>
      </c>
    </row>
    <row r="843" spans="1:13" s="8" customFormat="1" ht="27.75" customHeight="1" thickBot="1" x14ac:dyDescent="0.3">
      <c r="A843" s="53"/>
      <c r="B843" s="56"/>
      <c r="C843" s="38" t="s">
        <v>55</v>
      </c>
      <c r="D843" s="58"/>
      <c r="E843" s="64"/>
      <c r="F843" s="62"/>
      <c r="G843" s="14" t="s">
        <v>7</v>
      </c>
      <c r="H843" s="14">
        <v>1</v>
      </c>
      <c r="I843" s="14">
        <v>1</v>
      </c>
      <c r="J843" s="14">
        <v>4</v>
      </c>
      <c r="K843" s="14">
        <v>4</v>
      </c>
      <c r="L843" s="13" t="str">
        <f t="shared" si="85"/>
        <v>C4</v>
      </c>
      <c r="M843" s="4" t="str">
        <f t="shared" si="86"/>
        <v>RIESGO MEDIO</v>
      </c>
    </row>
    <row r="844" spans="1:13" s="8" customFormat="1" ht="27.75" customHeight="1" thickBot="1" x14ac:dyDescent="0.3">
      <c r="A844" s="53"/>
      <c r="B844" s="56"/>
      <c r="C844" s="38" t="s">
        <v>56</v>
      </c>
      <c r="D844" s="58"/>
      <c r="E844" s="65"/>
      <c r="F844" s="62"/>
      <c r="G844" s="14" t="s">
        <v>7</v>
      </c>
      <c r="H844" s="14">
        <v>2</v>
      </c>
      <c r="I844" s="14">
        <v>1</v>
      </c>
      <c r="J844" s="14">
        <v>4</v>
      </c>
      <c r="K844" s="14">
        <v>4</v>
      </c>
      <c r="L844" s="13" t="str">
        <f t="shared" si="85"/>
        <v>C4</v>
      </c>
      <c r="M844" s="4" t="str">
        <f t="shared" si="86"/>
        <v>RIESGO MEDIO</v>
      </c>
    </row>
    <row r="845" spans="1:13" s="8" customFormat="1" ht="27.75" customHeight="1" thickBot="1" x14ac:dyDescent="0.3">
      <c r="A845" s="53"/>
      <c r="B845" s="56"/>
      <c r="C845" s="38" t="s">
        <v>54</v>
      </c>
      <c r="D845" s="58">
        <v>280</v>
      </c>
      <c r="E845" s="63" t="s">
        <v>183</v>
      </c>
      <c r="F845" s="62" t="s">
        <v>190</v>
      </c>
      <c r="G845" s="14" t="s">
        <v>7</v>
      </c>
      <c r="H845" s="14">
        <v>1</v>
      </c>
      <c r="I845" s="14">
        <v>1</v>
      </c>
      <c r="J845" s="14">
        <v>2</v>
      </c>
      <c r="K845" s="14">
        <v>2</v>
      </c>
      <c r="L845" s="13" t="str">
        <f t="shared" si="85"/>
        <v>C2</v>
      </c>
      <c r="M845" s="4" t="str">
        <f t="shared" si="86"/>
        <v>RIESGO BAJO</v>
      </c>
    </row>
    <row r="846" spans="1:13" s="8" customFormat="1" ht="27.75" customHeight="1" thickBot="1" x14ac:dyDescent="0.3">
      <c r="A846" s="53"/>
      <c r="B846" s="56"/>
      <c r="C846" s="38" t="s">
        <v>55</v>
      </c>
      <c r="D846" s="58"/>
      <c r="E846" s="64"/>
      <c r="F846" s="62"/>
      <c r="G846" s="14" t="s">
        <v>7</v>
      </c>
      <c r="H846" s="14">
        <v>1</v>
      </c>
      <c r="I846" s="14">
        <v>1</v>
      </c>
      <c r="J846" s="14">
        <v>3</v>
      </c>
      <c r="K846" s="14">
        <v>3</v>
      </c>
      <c r="L846" s="13" t="str">
        <f t="shared" si="85"/>
        <v>C3</v>
      </c>
      <c r="M846" s="4" t="str">
        <f t="shared" si="86"/>
        <v>RIESGO BAJO</v>
      </c>
    </row>
    <row r="847" spans="1:13" s="8" customFormat="1" ht="27.75" customHeight="1" thickBot="1" x14ac:dyDescent="0.3">
      <c r="A847" s="54"/>
      <c r="B847" s="57"/>
      <c r="C847" s="38" t="s">
        <v>56</v>
      </c>
      <c r="D847" s="58"/>
      <c r="E847" s="65"/>
      <c r="F847" s="62"/>
      <c r="G847" s="14" t="s">
        <v>7</v>
      </c>
      <c r="H847" s="14">
        <v>2</v>
      </c>
      <c r="I847" s="14">
        <v>1</v>
      </c>
      <c r="J847" s="14">
        <v>4</v>
      </c>
      <c r="K847" s="14">
        <v>4</v>
      </c>
      <c r="L847" s="13" t="str">
        <f t="shared" si="85"/>
        <v>C4</v>
      </c>
      <c r="M847" s="4" t="str">
        <f t="shared" si="86"/>
        <v>RIESGO MEDIO</v>
      </c>
    </row>
    <row r="848" spans="1:13" s="8" customFormat="1" ht="27.75" customHeight="1" thickBot="1" x14ac:dyDescent="0.3">
      <c r="A848" s="40"/>
      <c r="B848" s="41"/>
      <c r="C848" s="42"/>
      <c r="D848" s="42"/>
      <c r="E848" s="43"/>
      <c r="F848" s="44"/>
      <c r="G848" s="45"/>
      <c r="H848" s="45"/>
      <c r="I848" s="45"/>
      <c r="J848" s="45"/>
      <c r="K848" s="45"/>
      <c r="L848" s="46"/>
      <c r="M848" s="47"/>
    </row>
    <row r="849" spans="1:13" s="8" customFormat="1" ht="145.19999999999999" customHeight="1" thickBot="1" x14ac:dyDescent="0.3">
      <c r="A849" s="40"/>
      <c r="B849" s="92" t="s">
        <v>196</v>
      </c>
      <c r="C849" s="93"/>
      <c r="D849" s="93"/>
      <c r="E849" s="93"/>
      <c r="F849" s="93"/>
      <c r="G849" s="93"/>
      <c r="H849" s="93"/>
      <c r="I849" s="93"/>
      <c r="J849" s="93"/>
      <c r="K849" s="93"/>
      <c r="L849" s="94"/>
      <c r="M849" s="47"/>
    </row>
    <row r="850" spans="1:13" s="8" customFormat="1" ht="27.75" customHeight="1" x14ac:dyDescent="0.25">
      <c r="A850" s="40"/>
      <c r="B850" s="41"/>
      <c r="C850" s="42"/>
      <c r="D850" s="42"/>
      <c r="E850" s="43"/>
      <c r="F850" s="44"/>
      <c r="G850" s="45"/>
      <c r="H850" s="45"/>
      <c r="I850" s="45"/>
      <c r="J850" s="45"/>
      <c r="K850" s="45"/>
      <c r="L850" s="46"/>
      <c r="M850" s="47"/>
    </row>
    <row r="852" spans="1:13" ht="30" hidden="1" customHeight="1" thickBot="1" x14ac:dyDescent="0.3">
      <c r="A852" s="73" t="s">
        <v>162</v>
      </c>
      <c r="B852" s="74"/>
      <c r="C852" s="75"/>
      <c r="D852" s="18"/>
      <c r="E852" s="73" t="s">
        <v>168</v>
      </c>
      <c r="F852" s="75"/>
      <c r="G852" s="29"/>
      <c r="H852" s="83" t="s">
        <v>163</v>
      </c>
      <c r="I852" s="84"/>
      <c r="J852" s="84"/>
      <c r="K852" s="84"/>
      <c r="L852" s="84"/>
      <c r="M852" s="85"/>
    </row>
    <row r="853" spans="1:13" ht="30" hidden="1" customHeight="1" x14ac:dyDescent="0.25">
      <c r="A853" s="19" t="s">
        <v>164</v>
      </c>
      <c r="B853" s="76"/>
      <c r="C853" s="77"/>
      <c r="D853" s="18"/>
      <c r="E853" s="19" t="s">
        <v>164</v>
      </c>
      <c r="F853" s="26"/>
      <c r="G853" s="30"/>
      <c r="H853" s="31" t="s">
        <v>164</v>
      </c>
      <c r="I853" s="32"/>
      <c r="J853" s="86"/>
      <c r="K853" s="86"/>
      <c r="L853" s="86"/>
      <c r="M853" s="87"/>
    </row>
    <row r="854" spans="1:13" ht="30" hidden="1" customHeight="1" x14ac:dyDescent="0.25">
      <c r="A854" s="20" t="s">
        <v>165</v>
      </c>
      <c r="B854" s="78"/>
      <c r="C854" s="79"/>
      <c r="D854" s="18"/>
      <c r="E854" s="20" t="s">
        <v>165</v>
      </c>
      <c r="F854" s="27"/>
      <c r="G854" s="30"/>
      <c r="H854" s="33" t="s">
        <v>165</v>
      </c>
      <c r="I854" s="34"/>
      <c r="J854" s="88"/>
      <c r="K854" s="88"/>
      <c r="L854" s="88"/>
      <c r="M854" s="89"/>
    </row>
    <row r="855" spans="1:13" ht="30" hidden="1" customHeight="1" thickBot="1" x14ac:dyDescent="0.3">
      <c r="A855" s="21" t="s">
        <v>166</v>
      </c>
      <c r="B855" s="80"/>
      <c r="C855" s="81"/>
      <c r="D855" s="18"/>
      <c r="E855" s="21" t="s">
        <v>166</v>
      </c>
      <c r="F855" s="28"/>
      <c r="G855" s="30"/>
      <c r="H855" s="35" t="s">
        <v>166</v>
      </c>
      <c r="I855" s="36"/>
      <c r="J855" s="90"/>
      <c r="K855" s="90"/>
      <c r="L855" s="90"/>
      <c r="M855" s="91"/>
    </row>
    <row r="856" spans="1:13" ht="13.2" x14ac:dyDescent="0.25">
      <c r="A856" s="1"/>
      <c r="B856" s="1"/>
      <c r="C856" s="1"/>
      <c r="D856" s="22"/>
      <c r="E856" s="22"/>
      <c r="F856" s="22"/>
      <c r="G856" s="22"/>
      <c r="H856" s="1"/>
      <c r="I856" s="1"/>
      <c r="J856" s="23"/>
      <c r="K856" s="23"/>
      <c r="L856" s="24"/>
      <c r="M856" s="1"/>
    </row>
    <row r="857" spans="1:13" ht="13.2" x14ac:dyDescent="0.25">
      <c r="A857" s="1"/>
      <c r="B857" s="1"/>
      <c r="C857" s="1"/>
      <c r="D857" s="22"/>
      <c r="E857" s="25"/>
      <c r="F857" s="25"/>
      <c r="G857" s="1"/>
      <c r="H857" s="1"/>
      <c r="I857" s="1"/>
      <c r="J857" s="23"/>
      <c r="K857" s="23"/>
      <c r="L857" s="24"/>
      <c r="M857" s="1"/>
    </row>
  </sheetData>
  <autoFilter ref="A6:K847">
    <filterColumn colId="2" showButton="0"/>
    <filterColumn colId="7" showButton="0"/>
    <filterColumn colId="8" showButton="0"/>
    <filterColumn colId="9" showButton="0"/>
  </autoFilter>
  <mergeCells count="1001">
    <mergeCell ref="D806:D808"/>
    <mergeCell ref="D809:D811"/>
    <mergeCell ref="E710:E712"/>
    <mergeCell ref="E641:E643"/>
    <mergeCell ref="D698:D700"/>
    <mergeCell ref="B659:B676"/>
    <mergeCell ref="A659:A676"/>
    <mergeCell ref="B677:B694"/>
    <mergeCell ref="B695:B712"/>
    <mergeCell ref="A677:A694"/>
    <mergeCell ref="A695:A712"/>
    <mergeCell ref="D710:D712"/>
    <mergeCell ref="E698:E700"/>
    <mergeCell ref="E797:E799"/>
    <mergeCell ref="A761:A772"/>
    <mergeCell ref="A734:A751"/>
    <mergeCell ref="A719:A733"/>
    <mergeCell ref="A752:A760"/>
    <mergeCell ref="A713:A718"/>
    <mergeCell ref="A656:A658"/>
    <mergeCell ref="D680:D682"/>
    <mergeCell ref="E680:E682"/>
    <mergeCell ref="A626:A640"/>
    <mergeCell ref="B641:B655"/>
    <mergeCell ref="A641:A655"/>
    <mergeCell ref="D635:D637"/>
    <mergeCell ref="D638:D640"/>
    <mergeCell ref="D641:D643"/>
    <mergeCell ref="D644:D646"/>
    <mergeCell ref="D647:D649"/>
    <mergeCell ref="D650:D652"/>
    <mergeCell ref="D653:D655"/>
    <mergeCell ref="E704:E706"/>
    <mergeCell ref="F704:F706"/>
    <mergeCell ref="F689:F691"/>
    <mergeCell ref="D749:D751"/>
    <mergeCell ref="E749:E751"/>
    <mergeCell ref="F749:F751"/>
    <mergeCell ref="D734:D736"/>
    <mergeCell ref="D737:D739"/>
    <mergeCell ref="F731:F733"/>
    <mergeCell ref="D728:D730"/>
    <mergeCell ref="D731:D733"/>
    <mergeCell ref="E728:E730"/>
    <mergeCell ref="F728:F730"/>
    <mergeCell ref="E737:E739"/>
    <mergeCell ref="E740:E742"/>
    <mergeCell ref="F740:F742"/>
    <mergeCell ref="E743:E745"/>
    <mergeCell ref="D746:D748"/>
    <mergeCell ref="E746:E748"/>
    <mergeCell ref="F746:F748"/>
    <mergeCell ref="E734:E736"/>
    <mergeCell ref="F734:F736"/>
    <mergeCell ref="B656:B658"/>
    <mergeCell ref="D719:D721"/>
    <mergeCell ref="D722:D724"/>
    <mergeCell ref="D659:D661"/>
    <mergeCell ref="D662:D664"/>
    <mergeCell ref="F743:F745"/>
    <mergeCell ref="F737:F739"/>
    <mergeCell ref="B713:B718"/>
    <mergeCell ref="B611:B622"/>
    <mergeCell ref="D605:D607"/>
    <mergeCell ref="F719:F721"/>
    <mergeCell ref="D716:D718"/>
    <mergeCell ref="E716:E718"/>
    <mergeCell ref="F716:F718"/>
    <mergeCell ref="D713:D715"/>
    <mergeCell ref="E659:E661"/>
    <mergeCell ref="D674:D676"/>
    <mergeCell ref="E674:E676"/>
    <mergeCell ref="D677:D679"/>
    <mergeCell ref="E677:E679"/>
    <mergeCell ref="D692:D694"/>
    <mergeCell ref="E692:E694"/>
    <mergeCell ref="D695:D697"/>
    <mergeCell ref="E695:E697"/>
    <mergeCell ref="E689:E691"/>
    <mergeCell ref="F710:F712"/>
    <mergeCell ref="D707:D709"/>
    <mergeCell ref="E707:E709"/>
    <mergeCell ref="F707:F709"/>
    <mergeCell ref="F686:F688"/>
    <mergeCell ref="D704:D706"/>
    <mergeCell ref="E713:E715"/>
    <mergeCell ref="F659:F661"/>
    <mergeCell ref="F674:F676"/>
    <mergeCell ref="F677:F679"/>
    <mergeCell ref="F692:F694"/>
    <mergeCell ref="F638:F640"/>
    <mergeCell ref="E647:E649"/>
    <mergeCell ref="F647:F649"/>
    <mergeCell ref="E650:E652"/>
    <mergeCell ref="F650:F652"/>
    <mergeCell ref="E653:E655"/>
    <mergeCell ref="F653:F655"/>
    <mergeCell ref="D632:D634"/>
    <mergeCell ref="E791:E793"/>
    <mergeCell ref="F791:F793"/>
    <mergeCell ref="E794:E796"/>
    <mergeCell ref="F794:F796"/>
    <mergeCell ref="D758:D760"/>
    <mergeCell ref="E758:E760"/>
    <mergeCell ref="F758:F760"/>
    <mergeCell ref="D752:D754"/>
    <mergeCell ref="D755:D757"/>
    <mergeCell ref="D740:D742"/>
    <mergeCell ref="D743:D745"/>
    <mergeCell ref="F713:F715"/>
    <mergeCell ref="E722:E724"/>
    <mergeCell ref="E719:E721"/>
    <mergeCell ref="D656:D658"/>
    <mergeCell ref="E656:E658"/>
    <mergeCell ref="E662:E664"/>
    <mergeCell ref="F662:F664"/>
    <mergeCell ref="D791:D793"/>
    <mergeCell ref="D794:D796"/>
    <mergeCell ref="D725:D727"/>
    <mergeCell ref="E725:E727"/>
    <mergeCell ref="F725:F727"/>
    <mergeCell ref="E731:E733"/>
    <mergeCell ref="D770:D772"/>
    <mergeCell ref="E770:E772"/>
    <mergeCell ref="F770:F772"/>
    <mergeCell ref="B761:B772"/>
    <mergeCell ref="D782:D784"/>
    <mergeCell ref="E782:E784"/>
    <mergeCell ref="F782:F784"/>
    <mergeCell ref="D785:D787"/>
    <mergeCell ref="E785:E787"/>
    <mergeCell ref="F785:F787"/>
    <mergeCell ref="D764:D766"/>
    <mergeCell ref="E764:E766"/>
    <mergeCell ref="F764:F766"/>
    <mergeCell ref="E767:E769"/>
    <mergeCell ref="F767:F769"/>
    <mergeCell ref="D761:D763"/>
    <mergeCell ref="D767:D769"/>
    <mergeCell ref="B734:B751"/>
    <mergeCell ref="B719:B733"/>
    <mergeCell ref="E752:E754"/>
    <mergeCell ref="F752:F754"/>
    <mergeCell ref="E761:E763"/>
    <mergeCell ref="F761:F763"/>
    <mergeCell ref="E755:E757"/>
    <mergeCell ref="F755:F757"/>
    <mergeCell ref="B752:B760"/>
    <mergeCell ref="A812:A820"/>
    <mergeCell ref="D812:D814"/>
    <mergeCell ref="D815:D817"/>
    <mergeCell ref="E812:E814"/>
    <mergeCell ref="F812:F814"/>
    <mergeCell ref="E773:E775"/>
    <mergeCell ref="D773:D775"/>
    <mergeCell ref="B773:B775"/>
    <mergeCell ref="A773:A775"/>
    <mergeCell ref="B776:B790"/>
    <mergeCell ref="A776:A790"/>
    <mergeCell ref="E776:E778"/>
    <mergeCell ref="F776:F778"/>
    <mergeCell ref="E779:E781"/>
    <mergeCell ref="F779:F781"/>
    <mergeCell ref="E788:E790"/>
    <mergeCell ref="F788:F790"/>
    <mergeCell ref="D776:D778"/>
    <mergeCell ref="D779:D781"/>
    <mergeCell ref="D788:D790"/>
    <mergeCell ref="F773:F775"/>
    <mergeCell ref="E815:E817"/>
    <mergeCell ref="F815:F817"/>
    <mergeCell ref="D818:D820"/>
    <mergeCell ref="F797:F799"/>
    <mergeCell ref="E800:E802"/>
    <mergeCell ref="F800:F802"/>
    <mergeCell ref="A791:A811"/>
    <mergeCell ref="B791:B811"/>
    <mergeCell ref="D797:D799"/>
    <mergeCell ref="D800:D802"/>
    <mergeCell ref="D803:D805"/>
    <mergeCell ref="F680:F682"/>
    <mergeCell ref="D683:D685"/>
    <mergeCell ref="E683:E685"/>
    <mergeCell ref="F683:F685"/>
    <mergeCell ref="D689:D691"/>
    <mergeCell ref="F695:F697"/>
    <mergeCell ref="F722:F724"/>
    <mergeCell ref="D593:D595"/>
    <mergeCell ref="D596:D598"/>
    <mergeCell ref="A611:A622"/>
    <mergeCell ref="D623:D625"/>
    <mergeCell ref="E632:E634"/>
    <mergeCell ref="F632:F634"/>
    <mergeCell ref="E614:E616"/>
    <mergeCell ref="F614:F616"/>
    <mergeCell ref="E617:E619"/>
    <mergeCell ref="F617:F619"/>
    <mergeCell ref="D620:D622"/>
    <mergeCell ref="E620:E622"/>
    <mergeCell ref="F620:F622"/>
    <mergeCell ref="D611:D613"/>
    <mergeCell ref="D614:D616"/>
    <mergeCell ref="D617:D619"/>
    <mergeCell ref="E629:E631"/>
    <mergeCell ref="F629:F631"/>
    <mergeCell ref="D626:D628"/>
    <mergeCell ref="D629:D631"/>
    <mergeCell ref="E626:E628"/>
    <mergeCell ref="B626:B640"/>
    <mergeCell ref="A623:A625"/>
    <mergeCell ref="B623:B625"/>
    <mergeCell ref="E611:E613"/>
    <mergeCell ref="D581:D583"/>
    <mergeCell ref="D584:D586"/>
    <mergeCell ref="D590:D592"/>
    <mergeCell ref="B593:B598"/>
    <mergeCell ref="A593:A598"/>
    <mergeCell ref="E578:E580"/>
    <mergeCell ref="F578:F580"/>
    <mergeCell ref="D599:D601"/>
    <mergeCell ref="D602:D604"/>
    <mergeCell ref="E581:E583"/>
    <mergeCell ref="A578:A592"/>
    <mergeCell ref="D587:D589"/>
    <mergeCell ref="D578:D580"/>
    <mergeCell ref="B599:B610"/>
    <mergeCell ref="A599:A610"/>
    <mergeCell ref="E593:E595"/>
    <mergeCell ref="F593:F595"/>
    <mergeCell ref="E596:E598"/>
    <mergeCell ref="F596:F598"/>
    <mergeCell ref="D608:D610"/>
    <mergeCell ref="E608:E610"/>
    <mergeCell ref="F608:F610"/>
    <mergeCell ref="E599:E601"/>
    <mergeCell ref="F599:F601"/>
    <mergeCell ref="E602:E604"/>
    <mergeCell ref="F602:F604"/>
    <mergeCell ref="B578:B592"/>
    <mergeCell ref="B554:B565"/>
    <mergeCell ref="A554:A565"/>
    <mergeCell ref="E569:E571"/>
    <mergeCell ref="F569:F571"/>
    <mergeCell ref="D575:D577"/>
    <mergeCell ref="E575:E577"/>
    <mergeCell ref="F575:F577"/>
    <mergeCell ref="E572:E574"/>
    <mergeCell ref="F572:F574"/>
    <mergeCell ref="D566:D568"/>
    <mergeCell ref="D569:D571"/>
    <mergeCell ref="D572:D574"/>
    <mergeCell ref="B566:B577"/>
    <mergeCell ref="A566:A577"/>
    <mergeCell ref="D557:D559"/>
    <mergeCell ref="E557:E559"/>
    <mergeCell ref="F557:F559"/>
    <mergeCell ref="E563:E565"/>
    <mergeCell ref="F563:F565"/>
    <mergeCell ref="D554:D556"/>
    <mergeCell ref="D560:D562"/>
    <mergeCell ref="D563:D565"/>
    <mergeCell ref="E560:E562"/>
    <mergeCell ref="E554:E556"/>
    <mergeCell ref="F560:F562"/>
    <mergeCell ref="E566:E568"/>
    <mergeCell ref="F566:F568"/>
    <mergeCell ref="B530:B541"/>
    <mergeCell ref="A530:A541"/>
    <mergeCell ref="D551:D553"/>
    <mergeCell ref="E551:E553"/>
    <mergeCell ref="F551:F553"/>
    <mergeCell ref="E542:E544"/>
    <mergeCell ref="F542:F544"/>
    <mergeCell ref="E548:E550"/>
    <mergeCell ref="F548:F550"/>
    <mergeCell ref="D542:D544"/>
    <mergeCell ref="D545:D547"/>
    <mergeCell ref="D548:D550"/>
    <mergeCell ref="B542:B553"/>
    <mergeCell ref="A542:A553"/>
    <mergeCell ref="E530:E532"/>
    <mergeCell ref="F530:F532"/>
    <mergeCell ref="D536:D538"/>
    <mergeCell ref="E536:E538"/>
    <mergeCell ref="F536:F538"/>
    <mergeCell ref="D539:D541"/>
    <mergeCell ref="E539:E541"/>
    <mergeCell ref="F539:F541"/>
    <mergeCell ref="D530:D532"/>
    <mergeCell ref="D533:D535"/>
    <mergeCell ref="F545:F547"/>
    <mergeCell ref="B506:B514"/>
    <mergeCell ref="A506:A514"/>
    <mergeCell ref="D524:D526"/>
    <mergeCell ref="E524:E526"/>
    <mergeCell ref="F524:F526"/>
    <mergeCell ref="D527:D529"/>
    <mergeCell ref="E527:E529"/>
    <mergeCell ref="F527:F529"/>
    <mergeCell ref="D515:D517"/>
    <mergeCell ref="D518:D520"/>
    <mergeCell ref="D521:D523"/>
    <mergeCell ref="B515:B529"/>
    <mergeCell ref="A515:A529"/>
    <mergeCell ref="D509:D511"/>
    <mergeCell ref="E509:E511"/>
    <mergeCell ref="F509:F511"/>
    <mergeCell ref="E506:E508"/>
    <mergeCell ref="F506:F508"/>
    <mergeCell ref="E512:E514"/>
    <mergeCell ref="F512:F514"/>
    <mergeCell ref="D506:D508"/>
    <mergeCell ref="D512:D514"/>
    <mergeCell ref="E518:E520"/>
    <mergeCell ref="F518:F520"/>
    <mergeCell ref="B482:B493"/>
    <mergeCell ref="A482:A493"/>
    <mergeCell ref="D500:D502"/>
    <mergeCell ref="E500:E502"/>
    <mergeCell ref="F500:F502"/>
    <mergeCell ref="D503:D505"/>
    <mergeCell ref="E503:E505"/>
    <mergeCell ref="F503:F505"/>
    <mergeCell ref="E497:E499"/>
    <mergeCell ref="F497:F499"/>
    <mergeCell ref="D494:D496"/>
    <mergeCell ref="D497:D499"/>
    <mergeCell ref="B494:B505"/>
    <mergeCell ref="A494:A505"/>
    <mergeCell ref="E485:E487"/>
    <mergeCell ref="F485:F487"/>
    <mergeCell ref="E488:E490"/>
    <mergeCell ref="F488:F490"/>
    <mergeCell ref="D491:D493"/>
    <mergeCell ref="E491:E493"/>
    <mergeCell ref="F491:F493"/>
    <mergeCell ref="D482:D484"/>
    <mergeCell ref="D485:D487"/>
    <mergeCell ref="D488:D490"/>
    <mergeCell ref="D467:D469"/>
    <mergeCell ref="B467:B469"/>
    <mergeCell ref="A467:A469"/>
    <mergeCell ref="D479:D481"/>
    <mergeCell ref="E479:E481"/>
    <mergeCell ref="A470:A481"/>
    <mergeCell ref="D458:D460"/>
    <mergeCell ref="E458:E460"/>
    <mergeCell ref="E467:E469"/>
    <mergeCell ref="E473:E475"/>
    <mergeCell ref="E476:E478"/>
    <mergeCell ref="D470:D472"/>
    <mergeCell ref="D473:D475"/>
    <mergeCell ref="D476:D478"/>
    <mergeCell ref="B470:B481"/>
    <mergeCell ref="D464:D466"/>
    <mergeCell ref="E464:E466"/>
    <mergeCell ref="D455:D457"/>
    <mergeCell ref="D461:D463"/>
    <mergeCell ref="B431:B445"/>
    <mergeCell ref="A431:A445"/>
    <mergeCell ref="E446:E448"/>
    <mergeCell ref="F446:F448"/>
    <mergeCell ref="D449:D451"/>
    <mergeCell ref="E449:E451"/>
    <mergeCell ref="F449:F451"/>
    <mergeCell ref="D446:D448"/>
    <mergeCell ref="D452:D454"/>
    <mergeCell ref="B446:B454"/>
    <mergeCell ref="A446:A454"/>
    <mergeCell ref="D434:D436"/>
    <mergeCell ref="E434:E436"/>
    <mergeCell ref="F434:F436"/>
    <mergeCell ref="E440:E442"/>
    <mergeCell ref="F440:F442"/>
    <mergeCell ref="D431:D433"/>
    <mergeCell ref="B455:B460"/>
    <mergeCell ref="B461:B466"/>
    <mergeCell ref="A455:A460"/>
    <mergeCell ref="A461:A466"/>
    <mergeCell ref="D437:D439"/>
    <mergeCell ref="D440:D442"/>
    <mergeCell ref="D443:D445"/>
    <mergeCell ref="E431:E433"/>
    <mergeCell ref="F431:F433"/>
    <mergeCell ref="E437:E439"/>
    <mergeCell ref="F437:F439"/>
    <mergeCell ref="B413:B418"/>
    <mergeCell ref="A413:A418"/>
    <mergeCell ref="E422:E424"/>
    <mergeCell ref="F422:F424"/>
    <mergeCell ref="E425:E427"/>
    <mergeCell ref="F425:F427"/>
    <mergeCell ref="D428:D430"/>
    <mergeCell ref="E428:E430"/>
    <mergeCell ref="F428:F430"/>
    <mergeCell ref="D419:D421"/>
    <mergeCell ref="D422:D424"/>
    <mergeCell ref="D425:D427"/>
    <mergeCell ref="B419:B430"/>
    <mergeCell ref="A419:A430"/>
    <mergeCell ref="D416:D418"/>
    <mergeCell ref="E416:E418"/>
    <mergeCell ref="F416:F418"/>
    <mergeCell ref="D413:D415"/>
    <mergeCell ref="B392:B397"/>
    <mergeCell ref="A392:A397"/>
    <mergeCell ref="F401:F403"/>
    <mergeCell ref="E401:E403"/>
    <mergeCell ref="E404:E406"/>
    <mergeCell ref="D407:D409"/>
    <mergeCell ref="E407:E409"/>
    <mergeCell ref="F407:F409"/>
    <mergeCell ref="D410:D412"/>
    <mergeCell ref="E410:E412"/>
    <mergeCell ref="F410:F412"/>
    <mergeCell ref="B398:B412"/>
    <mergeCell ref="A398:A412"/>
    <mergeCell ref="D398:D400"/>
    <mergeCell ref="D401:D403"/>
    <mergeCell ref="D404:D406"/>
    <mergeCell ref="D392:D394"/>
    <mergeCell ref="D395:D397"/>
    <mergeCell ref="F398:F400"/>
    <mergeCell ref="F395:F397"/>
    <mergeCell ref="E398:E400"/>
    <mergeCell ref="F404:F406"/>
    <mergeCell ref="F392:F394"/>
    <mergeCell ref="E392:E394"/>
    <mergeCell ref="B368:B379"/>
    <mergeCell ref="A368:A379"/>
    <mergeCell ref="D383:D385"/>
    <mergeCell ref="E383:E385"/>
    <mergeCell ref="F383:F385"/>
    <mergeCell ref="D389:D391"/>
    <mergeCell ref="E389:E391"/>
    <mergeCell ref="F389:F391"/>
    <mergeCell ref="F380:F382"/>
    <mergeCell ref="E380:E382"/>
    <mergeCell ref="B380:B385"/>
    <mergeCell ref="A380:A385"/>
    <mergeCell ref="D380:D382"/>
    <mergeCell ref="E386:E388"/>
    <mergeCell ref="F386:F388"/>
    <mergeCell ref="D386:D388"/>
    <mergeCell ref="B386:B391"/>
    <mergeCell ref="A386:A391"/>
    <mergeCell ref="D365:D367"/>
    <mergeCell ref="F368:F370"/>
    <mergeCell ref="E368:E370"/>
    <mergeCell ref="E377:E379"/>
    <mergeCell ref="F377:F379"/>
    <mergeCell ref="D371:D373"/>
    <mergeCell ref="E371:E373"/>
    <mergeCell ref="F371:F373"/>
    <mergeCell ref="D368:D370"/>
    <mergeCell ref="D374:D376"/>
    <mergeCell ref="D377:D379"/>
    <mergeCell ref="E374:E376"/>
    <mergeCell ref="F374:F376"/>
    <mergeCell ref="B347:B358"/>
    <mergeCell ref="A347:A358"/>
    <mergeCell ref="D362:D364"/>
    <mergeCell ref="E362:E364"/>
    <mergeCell ref="F362:F364"/>
    <mergeCell ref="F359:F361"/>
    <mergeCell ref="E359:E361"/>
    <mergeCell ref="E365:E367"/>
    <mergeCell ref="F365:F367"/>
    <mergeCell ref="B359:B367"/>
    <mergeCell ref="A359:A367"/>
    <mergeCell ref="F350:F352"/>
    <mergeCell ref="E350:E352"/>
    <mergeCell ref="D356:D358"/>
    <mergeCell ref="E356:E358"/>
    <mergeCell ref="F356:F358"/>
    <mergeCell ref="D347:D349"/>
    <mergeCell ref="D350:D352"/>
    <mergeCell ref="D353:D355"/>
    <mergeCell ref="E353:E355"/>
    <mergeCell ref="F353:F355"/>
    <mergeCell ref="E347:E349"/>
    <mergeCell ref="F347:F349"/>
    <mergeCell ref="D359:D361"/>
    <mergeCell ref="D335:D337"/>
    <mergeCell ref="F338:F340"/>
    <mergeCell ref="E338:E340"/>
    <mergeCell ref="B323:B337"/>
    <mergeCell ref="A323:A337"/>
    <mergeCell ref="D341:D343"/>
    <mergeCell ref="E341:E343"/>
    <mergeCell ref="F341:F343"/>
    <mergeCell ref="D344:D346"/>
    <mergeCell ref="E344:E346"/>
    <mergeCell ref="F344:F346"/>
    <mergeCell ref="B338:B346"/>
    <mergeCell ref="A338:A346"/>
    <mergeCell ref="D338:D340"/>
    <mergeCell ref="D329:D331"/>
    <mergeCell ref="E329:E331"/>
    <mergeCell ref="F329:F331"/>
    <mergeCell ref="F323:F325"/>
    <mergeCell ref="E323:E325"/>
    <mergeCell ref="F326:F328"/>
    <mergeCell ref="E326:E328"/>
    <mergeCell ref="E332:E334"/>
    <mergeCell ref="F332:F334"/>
    <mergeCell ref="D323:D325"/>
    <mergeCell ref="D326:D328"/>
    <mergeCell ref="D332:D334"/>
    <mergeCell ref="D317:D319"/>
    <mergeCell ref="E317:E319"/>
    <mergeCell ref="F317:F319"/>
    <mergeCell ref="F320:F322"/>
    <mergeCell ref="E320:E322"/>
    <mergeCell ref="D314:D316"/>
    <mergeCell ref="D320:D322"/>
    <mergeCell ref="A314:A322"/>
    <mergeCell ref="B314:B322"/>
    <mergeCell ref="F302:F304"/>
    <mergeCell ref="E302:E304"/>
    <mergeCell ref="F308:F310"/>
    <mergeCell ref="E308:E310"/>
    <mergeCell ref="D305:D307"/>
    <mergeCell ref="E305:E307"/>
    <mergeCell ref="F305:F307"/>
    <mergeCell ref="D302:D304"/>
    <mergeCell ref="F311:F313"/>
    <mergeCell ref="E311:E313"/>
    <mergeCell ref="D308:D310"/>
    <mergeCell ref="D296:D298"/>
    <mergeCell ref="E296:E298"/>
    <mergeCell ref="F296:F298"/>
    <mergeCell ref="D299:D301"/>
    <mergeCell ref="E299:E301"/>
    <mergeCell ref="F299:F301"/>
    <mergeCell ref="D287:D289"/>
    <mergeCell ref="D290:D292"/>
    <mergeCell ref="F275:F277"/>
    <mergeCell ref="F287:F289"/>
    <mergeCell ref="E263:E265"/>
    <mergeCell ref="D311:D313"/>
    <mergeCell ref="B302:B313"/>
    <mergeCell ref="A302:A313"/>
    <mergeCell ref="F314:F316"/>
    <mergeCell ref="E314:E316"/>
    <mergeCell ref="A260:A286"/>
    <mergeCell ref="F290:F292"/>
    <mergeCell ref="E290:E292"/>
    <mergeCell ref="A287:A301"/>
    <mergeCell ref="D278:D280"/>
    <mergeCell ref="E278:E280"/>
    <mergeCell ref="F278:F280"/>
    <mergeCell ref="F266:F268"/>
    <mergeCell ref="E266:E268"/>
    <mergeCell ref="F272:F274"/>
    <mergeCell ref="E272:E274"/>
    <mergeCell ref="E275:E277"/>
    <mergeCell ref="D281:D283"/>
    <mergeCell ref="E281:E283"/>
    <mergeCell ref="F281:F283"/>
    <mergeCell ref="D284:D286"/>
    <mergeCell ref="E284:E286"/>
    <mergeCell ref="F284:F286"/>
    <mergeCell ref="E269:E271"/>
    <mergeCell ref="D263:D265"/>
    <mergeCell ref="B287:B301"/>
    <mergeCell ref="D293:D295"/>
    <mergeCell ref="E293:E295"/>
    <mergeCell ref="F293:F295"/>
    <mergeCell ref="D266:D268"/>
    <mergeCell ref="D269:D271"/>
    <mergeCell ref="D272:D274"/>
    <mergeCell ref="D275:D277"/>
    <mergeCell ref="B260:B286"/>
    <mergeCell ref="A239:A250"/>
    <mergeCell ref="F251:F253"/>
    <mergeCell ref="E251:E253"/>
    <mergeCell ref="F254:F256"/>
    <mergeCell ref="E254:E256"/>
    <mergeCell ref="D233:D235"/>
    <mergeCell ref="E206:E208"/>
    <mergeCell ref="D257:D259"/>
    <mergeCell ref="E257:E259"/>
    <mergeCell ref="F257:F259"/>
    <mergeCell ref="A251:A259"/>
    <mergeCell ref="B251:B259"/>
    <mergeCell ref="D251:D253"/>
    <mergeCell ref="D254:D256"/>
    <mergeCell ref="D248:D250"/>
    <mergeCell ref="E248:E250"/>
    <mergeCell ref="F248:F250"/>
    <mergeCell ref="F230:F232"/>
    <mergeCell ref="D221:D223"/>
    <mergeCell ref="F236:F238"/>
    <mergeCell ref="E221:E223"/>
    <mergeCell ref="E224:E226"/>
    <mergeCell ref="E242:E244"/>
    <mergeCell ref="E245:E247"/>
    <mergeCell ref="F245:F247"/>
    <mergeCell ref="D239:D241"/>
    <mergeCell ref="D242:D244"/>
    <mergeCell ref="D245:D247"/>
    <mergeCell ref="B239:B250"/>
    <mergeCell ref="F218:F220"/>
    <mergeCell ref="F233:F235"/>
    <mergeCell ref="E233:E235"/>
    <mergeCell ref="A176:A202"/>
    <mergeCell ref="F215:F217"/>
    <mergeCell ref="E215:E217"/>
    <mergeCell ref="E209:E211"/>
    <mergeCell ref="F209:F211"/>
    <mergeCell ref="D203:D205"/>
    <mergeCell ref="D206:D208"/>
    <mergeCell ref="D209:D211"/>
    <mergeCell ref="D212:D214"/>
    <mergeCell ref="D215:D217"/>
    <mergeCell ref="B203:B238"/>
    <mergeCell ref="A203:A238"/>
    <mergeCell ref="D194:D196"/>
    <mergeCell ref="E194:E196"/>
    <mergeCell ref="F194:F196"/>
    <mergeCell ref="D227:D229"/>
    <mergeCell ref="E227:E229"/>
    <mergeCell ref="F227:F229"/>
    <mergeCell ref="E230:E232"/>
    <mergeCell ref="D236:D238"/>
    <mergeCell ref="E179:E181"/>
    <mergeCell ref="D179:D181"/>
    <mergeCell ref="D182:D184"/>
    <mergeCell ref="D188:D190"/>
    <mergeCell ref="B176:B202"/>
    <mergeCell ref="D197:D199"/>
    <mergeCell ref="E197:E199"/>
    <mergeCell ref="F197:F199"/>
    <mergeCell ref="D200:D202"/>
    <mergeCell ref="E200:E202"/>
    <mergeCell ref="F200:F202"/>
    <mergeCell ref="E218:E220"/>
    <mergeCell ref="A41:A61"/>
    <mergeCell ref="D41:D43"/>
    <mergeCell ref="D44:D46"/>
    <mergeCell ref="D53:D55"/>
    <mergeCell ref="D59:D61"/>
    <mergeCell ref="D50:D52"/>
    <mergeCell ref="D56:D58"/>
    <mergeCell ref="E56:E58"/>
    <mergeCell ref="F56:F58"/>
    <mergeCell ref="E59:E61"/>
    <mergeCell ref="E41:E43"/>
    <mergeCell ref="F41:F43"/>
    <mergeCell ref="E44:E46"/>
    <mergeCell ref="F44:F46"/>
    <mergeCell ref="E50:E52"/>
    <mergeCell ref="E53:E55"/>
    <mergeCell ref="F53:F55"/>
    <mergeCell ref="F50:F52"/>
    <mergeCell ref="F59:F61"/>
    <mergeCell ref="B41:B61"/>
    <mergeCell ref="D47:D49"/>
    <mergeCell ref="E47:E49"/>
    <mergeCell ref="F47:F49"/>
    <mergeCell ref="E287:E289"/>
    <mergeCell ref="D260:D262"/>
    <mergeCell ref="D38:D40"/>
    <mergeCell ref="E38:E40"/>
    <mergeCell ref="F38:F40"/>
    <mergeCell ref="F32:F34"/>
    <mergeCell ref="F23:F25"/>
    <mergeCell ref="F191:F193"/>
    <mergeCell ref="F74:F76"/>
    <mergeCell ref="E113:E115"/>
    <mergeCell ref="D218:D220"/>
    <mergeCell ref="D224:D226"/>
    <mergeCell ref="D230:D232"/>
    <mergeCell ref="E176:E178"/>
    <mergeCell ref="E203:E205"/>
    <mergeCell ref="F203:F205"/>
    <mergeCell ref="D191:D193"/>
    <mergeCell ref="F113:F115"/>
    <mergeCell ref="E125:E127"/>
    <mergeCell ref="E482:E484"/>
    <mergeCell ref="F482:F484"/>
    <mergeCell ref="E494:E496"/>
    <mergeCell ref="F494:F496"/>
    <mergeCell ref="F464:F466"/>
    <mergeCell ref="E455:E457"/>
    <mergeCell ref="F455:F457"/>
    <mergeCell ref="E461:E463"/>
    <mergeCell ref="F461:F463"/>
    <mergeCell ref="E443:E445"/>
    <mergeCell ref="F443:F445"/>
    <mergeCell ref="F452:F454"/>
    <mergeCell ref="E452:E454"/>
    <mergeCell ref="E413:E415"/>
    <mergeCell ref="F413:F415"/>
    <mergeCell ref="E419:E421"/>
    <mergeCell ref="F419:F421"/>
    <mergeCell ref="A32:A40"/>
    <mergeCell ref="B32:B40"/>
    <mergeCell ref="D32:D34"/>
    <mergeCell ref="E8:E10"/>
    <mergeCell ref="E11:E13"/>
    <mergeCell ref="E26:E28"/>
    <mergeCell ref="D29:D31"/>
    <mergeCell ref="F26:F28"/>
    <mergeCell ref="D26:D28"/>
    <mergeCell ref="E29:E31"/>
    <mergeCell ref="F29:F31"/>
    <mergeCell ref="D8:D10"/>
    <mergeCell ref="F11:F13"/>
    <mergeCell ref="D11:D13"/>
    <mergeCell ref="D14:D16"/>
    <mergeCell ref="E14:E16"/>
    <mergeCell ref="F14:F16"/>
    <mergeCell ref="D20:D22"/>
    <mergeCell ref="E20:E22"/>
    <mergeCell ref="E35:E37"/>
    <mergeCell ref="E32:E34"/>
    <mergeCell ref="F35:F37"/>
    <mergeCell ref="D35:D37"/>
    <mergeCell ref="F20:F22"/>
    <mergeCell ref="D17:D19"/>
    <mergeCell ref="E23:E25"/>
    <mergeCell ref="F8:F10"/>
    <mergeCell ref="D23:D25"/>
    <mergeCell ref="C6:D7"/>
    <mergeCell ref="A1:M1"/>
    <mergeCell ref="A2:M2"/>
    <mergeCell ref="A3:M3"/>
    <mergeCell ref="E4:F4"/>
    <mergeCell ref="L5:M7"/>
    <mergeCell ref="A6:A7"/>
    <mergeCell ref="B6:B7"/>
    <mergeCell ref="E6:E7"/>
    <mergeCell ref="F6:F7"/>
    <mergeCell ref="G6:G7"/>
    <mergeCell ref="H6:K6"/>
    <mergeCell ref="F5:K5"/>
    <mergeCell ref="H4:I4"/>
    <mergeCell ref="B8:B31"/>
    <mergeCell ref="A8:A31"/>
    <mergeCell ref="E17:E19"/>
    <mergeCell ref="F17:F19"/>
    <mergeCell ref="A5:E5"/>
    <mergeCell ref="F656:F658"/>
    <mergeCell ref="F179:F181"/>
    <mergeCell ref="F458:F460"/>
    <mergeCell ref="F479:F481"/>
    <mergeCell ref="F473:F475"/>
    <mergeCell ref="F476:F478"/>
    <mergeCell ref="F206:F208"/>
    <mergeCell ref="F515:F517"/>
    <mergeCell ref="F269:F271"/>
    <mergeCell ref="F626:F628"/>
    <mergeCell ref="F587:F589"/>
    <mergeCell ref="F554:F556"/>
    <mergeCell ref="F521:F523"/>
    <mergeCell ref="F221:F223"/>
    <mergeCell ref="F641:F643"/>
    <mergeCell ref="F581:F583"/>
    <mergeCell ref="F605:F607"/>
    <mergeCell ref="F224:F226"/>
    <mergeCell ref="F242:F244"/>
    <mergeCell ref="F263:F265"/>
    <mergeCell ref="E521:E523"/>
    <mergeCell ref="E605:E607"/>
    <mergeCell ref="F68:F70"/>
    <mergeCell ref="E65:E67"/>
    <mergeCell ref="A62:A73"/>
    <mergeCell ref="B62:B73"/>
    <mergeCell ref="D62:D64"/>
    <mergeCell ref="D65:D67"/>
    <mergeCell ref="F71:F73"/>
    <mergeCell ref="E71:E73"/>
    <mergeCell ref="D71:D73"/>
    <mergeCell ref="F62:F64"/>
    <mergeCell ref="E62:E64"/>
    <mergeCell ref="F65:F67"/>
    <mergeCell ref="B74:B85"/>
    <mergeCell ref="A74:A85"/>
    <mergeCell ref="D80:D82"/>
    <mergeCell ref="E80:E82"/>
    <mergeCell ref="F80:F82"/>
    <mergeCell ref="E83:E85"/>
    <mergeCell ref="F125:F127"/>
    <mergeCell ref="E164:E166"/>
    <mergeCell ref="F164:F166"/>
    <mergeCell ref="F152:F154"/>
    <mergeCell ref="E155:E157"/>
    <mergeCell ref="F155:F157"/>
    <mergeCell ref="F149:F151"/>
    <mergeCell ref="E149:E151"/>
    <mergeCell ref="E152:E154"/>
    <mergeCell ref="D68:D70"/>
    <mergeCell ref="E68:E70"/>
    <mergeCell ref="F176:F178"/>
    <mergeCell ref="F83:F85"/>
    <mergeCell ref="D74:D76"/>
    <mergeCell ref="D77:D79"/>
    <mergeCell ref="D83:D85"/>
    <mergeCell ref="F77:F79"/>
    <mergeCell ref="E77:E79"/>
    <mergeCell ref="E74:E76"/>
    <mergeCell ref="D95:D97"/>
    <mergeCell ref="E95:E97"/>
    <mergeCell ref="F95:F97"/>
    <mergeCell ref="B86:B97"/>
    <mergeCell ref="A86:A97"/>
    <mergeCell ref="E92:E94"/>
    <mergeCell ref="F92:F94"/>
    <mergeCell ref="D86:D88"/>
    <mergeCell ref="D89:D91"/>
    <mergeCell ref="D92:D94"/>
    <mergeCell ref="F89:F91"/>
    <mergeCell ref="E89:E91"/>
    <mergeCell ref="E86:E88"/>
    <mergeCell ref="F86:F88"/>
    <mergeCell ref="D116:D118"/>
    <mergeCell ref="D119:D121"/>
    <mergeCell ref="B113:B124"/>
    <mergeCell ref="F116:F118"/>
    <mergeCell ref="E116:E118"/>
    <mergeCell ref="D101:D103"/>
    <mergeCell ref="E101:E103"/>
    <mergeCell ref="F101:F103"/>
    <mergeCell ref="B98:B103"/>
    <mergeCell ref="A98:A103"/>
    <mergeCell ref="E98:E100"/>
    <mergeCell ref="F98:F100"/>
    <mergeCell ref="D98:D100"/>
    <mergeCell ref="D110:D112"/>
    <mergeCell ref="E110:E112"/>
    <mergeCell ref="F110:F112"/>
    <mergeCell ref="F107:F109"/>
    <mergeCell ref="E107:E109"/>
    <mergeCell ref="D104:D106"/>
    <mergeCell ref="D107:D109"/>
    <mergeCell ref="F104:F106"/>
    <mergeCell ref="E104:E106"/>
    <mergeCell ref="A104:A112"/>
    <mergeCell ref="B104:B112"/>
    <mergeCell ref="B143:B163"/>
    <mergeCell ref="A143:A163"/>
    <mergeCell ref="B164:B175"/>
    <mergeCell ref="A164:A175"/>
    <mergeCell ref="D176:D178"/>
    <mergeCell ref="D143:D145"/>
    <mergeCell ref="D146:D148"/>
    <mergeCell ref="D149:D151"/>
    <mergeCell ref="D152:D154"/>
    <mergeCell ref="D158:D160"/>
    <mergeCell ref="D161:D163"/>
    <mergeCell ref="E167:E169"/>
    <mergeCell ref="F167:F169"/>
    <mergeCell ref="A113:A124"/>
    <mergeCell ref="E128:E130"/>
    <mergeCell ref="F128:F130"/>
    <mergeCell ref="D134:D136"/>
    <mergeCell ref="E134:E136"/>
    <mergeCell ref="F134:F136"/>
    <mergeCell ref="E131:E133"/>
    <mergeCell ref="F131:F133"/>
    <mergeCell ref="A125:A136"/>
    <mergeCell ref="B125:B136"/>
    <mergeCell ref="D125:D127"/>
    <mergeCell ref="D128:D130"/>
    <mergeCell ref="D131:D133"/>
    <mergeCell ref="D122:D124"/>
    <mergeCell ref="E122:E124"/>
    <mergeCell ref="F122:F124"/>
    <mergeCell ref="E119:E121"/>
    <mergeCell ref="F119:F121"/>
    <mergeCell ref="D113:D115"/>
    <mergeCell ref="E852:F852"/>
    <mergeCell ref="H852:M852"/>
    <mergeCell ref="J853:M853"/>
    <mergeCell ref="J854:M854"/>
    <mergeCell ref="J855:M855"/>
    <mergeCell ref="E644:E646"/>
    <mergeCell ref="F644:F646"/>
    <mergeCell ref="E623:E625"/>
    <mergeCell ref="F623:F625"/>
    <mergeCell ref="E635:E637"/>
    <mergeCell ref="D686:D688"/>
    <mergeCell ref="E686:E688"/>
    <mergeCell ref="B849:L849"/>
    <mergeCell ref="D140:D142"/>
    <mergeCell ref="E140:E142"/>
    <mergeCell ref="F140:F142"/>
    <mergeCell ref="A137:A142"/>
    <mergeCell ref="B137:B142"/>
    <mergeCell ref="D137:D139"/>
    <mergeCell ref="E137:E139"/>
    <mergeCell ref="F137:F139"/>
    <mergeCell ref="F239:F241"/>
    <mergeCell ref="E239:E241"/>
    <mergeCell ref="D155:D157"/>
    <mergeCell ref="E161:E163"/>
    <mergeCell ref="F161:F163"/>
    <mergeCell ref="E158:E160"/>
    <mergeCell ref="F158:F160"/>
    <mergeCell ref="E182:E184"/>
    <mergeCell ref="F182:F184"/>
    <mergeCell ref="E212:E214"/>
    <mergeCell ref="F212:F214"/>
    <mergeCell ref="E236:E238"/>
    <mergeCell ref="E584:E586"/>
    <mergeCell ref="F584:F586"/>
    <mergeCell ref="E590:E592"/>
    <mergeCell ref="F698:F700"/>
    <mergeCell ref="D701:D703"/>
    <mergeCell ref="E701:E703"/>
    <mergeCell ref="F701:F703"/>
    <mergeCell ref="D173:D175"/>
    <mergeCell ref="E173:E175"/>
    <mergeCell ref="F173:F175"/>
    <mergeCell ref="D164:D166"/>
    <mergeCell ref="D167:D169"/>
    <mergeCell ref="D170:D172"/>
    <mergeCell ref="F170:F172"/>
    <mergeCell ref="E170:E172"/>
    <mergeCell ref="E143:E145"/>
    <mergeCell ref="F143:F145"/>
    <mergeCell ref="F146:F148"/>
    <mergeCell ref="E146:E148"/>
    <mergeCell ref="F611:F613"/>
    <mergeCell ref="F467:F469"/>
    <mergeCell ref="E470:E472"/>
    <mergeCell ref="F470:F472"/>
    <mergeCell ref="E515:E517"/>
    <mergeCell ref="F590:F592"/>
    <mergeCell ref="E587:E589"/>
    <mergeCell ref="E335:E337"/>
    <mergeCell ref="F335:F337"/>
    <mergeCell ref="E533:E535"/>
    <mergeCell ref="F533:F535"/>
    <mergeCell ref="E545:E547"/>
    <mergeCell ref="E833:E835"/>
    <mergeCell ref="F833:F835"/>
    <mergeCell ref="D824:D826"/>
    <mergeCell ref="E824:E826"/>
    <mergeCell ref="F824:F826"/>
    <mergeCell ref="D827:D829"/>
    <mergeCell ref="E827:E829"/>
    <mergeCell ref="F827:F829"/>
    <mergeCell ref="A852:C852"/>
    <mergeCell ref="B853:C853"/>
    <mergeCell ref="B854:C854"/>
    <mergeCell ref="B855:C855"/>
    <mergeCell ref="D185:D187"/>
    <mergeCell ref="E185:E187"/>
    <mergeCell ref="F185:F187"/>
    <mergeCell ref="D665:D667"/>
    <mergeCell ref="E665:E667"/>
    <mergeCell ref="F665:F667"/>
    <mergeCell ref="D671:D673"/>
    <mergeCell ref="E671:E673"/>
    <mergeCell ref="F671:F673"/>
    <mergeCell ref="D668:D670"/>
    <mergeCell ref="E668:E670"/>
    <mergeCell ref="F668:F670"/>
    <mergeCell ref="F635:F637"/>
    <mergeCell ref="E638:E640"/>
    <mergeCell ref="E395:E397"/>
    <mergeCell ref="E260:E262"/>
    <mergeCell ref="F260:F262"/>
    <mergeCell ref="F188:F190"/>
    <mergeCell ref="E188:E190"/>
    <mergeCell ref="E191:E193"/>
    <mergeCell ref="A836:A847"/>
    <mergeCell ref="B836:B847"/>
    <mergeCell ref="D836:D838"/>
    <mergeCell ref="E836:E838"/>
    <mergeCell ref="F836:F838"/>
    <mergeCell ref="D842:D844"/>
    <mergeCell ref="E842:E844"/>
    <mergeCell ref="F842:F844"/>
    <mergeCell ref="D845:D847"/>
    <mergeCell ref="E845:E847"/>
    <mergeCell ref="F845:F847"/>
    <mergeCell ref="D839:D841"/>
    <mergeCell ref="E839:E841"/>
    <mergeCell ref="F839:F841"/>
    <mergeCell ref="E803:E805"/>
    <mergeCell ref="F803:F805"/>
    <mergeCell ref="E806:E808"/>
    <mergeCell ref="F806:F808"/>
    <mergeCell ref="E809:E811"/>
    <mergeCell ref="F809:F811"/>
    <mergeCell ref="E818:E820"/>
    <mergeCell ref="F818:F820"/>
    <mergeCell ref="B812:B820"/>
    <mergeCell ref="A821:A835"/>
    <mergeCell ref="B821:B835"/>
    <mergeCell ref="D821:D823"/>
    <mergeCell ref="E821:E823"/>
    <mergeCell ref="F821:F823"/>
    <mergeCell ref="D830:D832"/>
    <mergeCell ref="E830:E832"/>
    <mergeCell ref="F830:F832"/>
    <mergeCell ref="D833:D835"/>
  </mergeCells>
  <conditionalFormatting sqref="M8:M22 M26:M46 M50:M184 M713:M760 M224:M262 M266:M658 M188:M220 M767:M781 M845:M850 M785:M820">
    <cfRule type="cellIs" dxfId="131" priority="145" stopIfTrue="1" operator="equal">
      <formula>"RIESGO MUY ALTO"</formula>
    </cfRule>
    <cfRule type="cellIs" dxfId="130" priority="668" stopIfTrue="1" operator="equal">
      <formula>"RIESGO ALTO"</formula>
    </cfRule>
    <cfRule type="cellIs" dxfId="129" priority="669" stopIfTrue="1" operator="equal">
      <formula>"RIESGO MEDIO"</formula>
    </cfRule>
    <cfRule type="cellIs" dxfId="128" priority="670" stopIfTrue="1" operator="equal">
      <formula>"RIESGO BAJO"</formula>
    </cfRule>
  </conditionalFormatting>
  <conditionalFormatting sqref="M23:M25">
    <cfRule type="cellIs" dxfId="127" priority="141" stopIfTrue="1" operator="equal">
      <formula>"RIESGO MUY ALTO"</formula>
    </cfRule>
    <cfRule type="cellIs" dxfId="126" priority="142" stopIfTrue="1" operator="equal">
      <formula>"RIESGO ALTO"</formula>
    </cfRule>
    <cfRule type="cellIs" dxfId="125" priority="143" stopIfTrue="1" operator="equal">
      <formula>"RIESGO MEDIO"</formula>
    </cfRule>
    <cfRule type="cellIs" dxfId="124" priority="144" stopIfTrue="1" operator="equal">
      <formula>"RIESGO BAJO"</formula>
    </cfRule>
  </conditionalFormatting>
  <conditionalFormatting sqref="M47:M49">
    <cfRule type="cellIs" dxfId="123" priority="137" stopIfTrue="1" operator="equal">
      <formula>"RIESGO MUY ALTO"</formula>
    </cfRule>
    <cfRule type="cellIs" dxfId="122" priority="138" stopIfTrue="1" operator="equal">
      <formula>"RIESGO ALTO"</formula>
    </cfRule>
    <cfRule type="cellIs" dxfId="121" priority="139" stopIfTrue="1" operator="equal">
      <formula>"RIESGO MEDIO"</formula>
    </cfRule>
    <cfRule type="cellIs" dxfId="120" priority="140" stopIfTrue="1" operator="equal">
      <formula>"RIESGO BAJO"</formula>
    </cfRule>
  </conditionalFormatting>
  <conditionalFormatting sqref="M659:M661 M677">
    <cfRule type="cellIs" dxfId="119" priority="133" stopIfTrue="1" operator="equal">
      <formula>"RIESGO MUY ALTO"</formula>
    </cfRule>
    <cfRule type="cellIs" dxfId="118" priority="134" stopIfTrue="1" operator="equal">
      <formula>"RIESGO ALTO"</formula>
    </cfRule>
    <cfRule type="cellIs" dxfId="117" priority="135" stopIfTrue="1" operator="equal">
      <formula>"RIESGO MEDIO"</formula>
    </cfRule>
    <cfRule type="cellIs" dxfId="116" priority="136" stopIfTrue="1" operator="equal">
      <formula>"RIESGO BAJO"</formula>
    </cfRule>
  </conditionalFormatting>
  <conditionalFormatting sqref="M678:M679">
    <cfRule type="cellIs" dxfId="115" priority="129" stopIfTrue="1" operator="equal">
      <formula>"RIESGO MUY ALTO"</formula>
    </cfRule>
    <cfRule type="cellIs" dxfId="114" priority="130" stopIfTrue="1" operator="equal">
      <formula>"RIESGO ALTO"</formula>
    </cfRule>
    <cfRule type="cellIs" dxfId="113" priority="131" stopIfTrue="1" operator="equal">
      <formula>"RIESGO MEDIO"</formula>
    </cfRule>
    <cfRule type="cellIs" dxfId="112" priority="132" stopIfTrue="1" operator="equal">
      <formula>"RIESGO BAJO"</formula>
    </cfRule>
  </conditionalFormatting>
  <conditionalFormatting sqref="M695">
    <cfRule type="cellIs" dxfId="111" priority="125" stopIfTrue="1" operator="equal">
      <formula>"RIESGO MUY ALTO"</formula>
    </cfRule>
    <cfRule type="cellIs" dxfId="110" priority="126" stopIfTrue="1" operator="equal">
      <formula>"RIESGO ALTO"</formula>
    </cfRule>
    <cfRule type="cellIs" dxfId="109" priority="127" stopIfTrue="1" operator="equal">
      <formula>"RIESGO MEDIO"</formula>
    </cfRule>
    <cfRule type="cellIs" dxfId="108" priority="128" stopIfTrue="1" operator="equal">
      <formula>"RIESGO BAJO"</formula>
    </cfRule>
  </conditionalFormatting>
  <conditionalFormatting sqref="M696:M697">
    <cfRule type="cellIs" dxfId="107" priority="121" stopIfTrue="1" operator="equal">
      <formula>"RIESGO MUY ALTO"</formula>
    </cfRule>
    <cfRule type="cellIs" dxfId="106" priority="122" stopIfTrue="1" operator="equal">
      <formula>"RIESGO ALTO"</formula>
    </cfRule>
    <cfRule type="cellIs" dxfId="105" priority="123" stopIfTrue="1" operator="equal">
      <formula>"RIESGO MEDIO"</formula>
    </cfRule>
    <cfRule type="cellIs" dxfId="104" priority="124" stopIfTrue="1" operator="equal">
      <formula>"RIESGO BAJO"</formula>
    </cfRule>
  </conditionalFormatting>
  <conditionalFormatting sqref="M782:M784">
    <cfRule type="cellIs" dxfId="103" priority="117" stopIfTrue="1" operator="equal">
      <formula>"RIESGO MUY ALTO"</formula>
    </cfRule>
    <cfRule type="cellIs" dxfId="102" priority="118" stopIfTrue="1" operator="equal">
      <formula>"RIESGO ALTO"</formula>
    </cfRule>
    <cfRule type="cellIs" dxfId="101" priority="119" stopIfTrue="1" operator="equal">
      <formula>"RIESGO MEDIO"</formula>
    </cfRule>
    <cfRule type="cellIs" dxfId="100" priority="120" stopIfTrue="1" operator="equal">
      <formula>"RIESGO BAJO"</formula>
    </cfRule>
  </conditionalFormatting>
  <conditionalFormatting sqref="M221:M223">
    <cfRule type="cellIs" dxfId="99" priority="109" stopIfTrue="1" operator="equal">
      <formula>"RIESGO MUY ALTO"</formula>
    </cfRule>
    <cfRule type="cellIs" dxfId="98" priority="110" stopIfTrue="1" operator="equal">
      <formula>"RIESGO ALTO"</formula>
    </cfRule>
    <cfRule type="cellIs" dxfId="97" priority="111" stopIfTrue="1" operator="equal">
      <formula>"RIESGO MEDIO"</formula>
    </cfRule>
    <cfRule type="cellIs" dxfId="96" priority="112" stopIfTrue="1" operator="equal">
      <formula>"RIESGO BAJO"</formula>
    </cfRule>
  </conditionalFormatting>
  <conditionalFormatting sqref="M263:M265">
    <cfRule type="cellIs" dxfId="95" priority="105" stopIfTrue="1" operator="equal">
      <formula>"RIESGO MUY ALTO"</formula>
    </cfRule>
    <cfRule type="cellIs" dxfId="94" priority="106" stopIfTrue="1" operator="equal">
      <formula>"RIESGO ALTO"</formula>
    </cfRule>
    <cfRule type="cellIs" dxfId="93" priority="107" stopIfTrue="1" operator="equal">
      <formula>"RIESGO MEDIO"</formula>
    </cfRule>
    <cfRule type="cellIs" dxfId="92" priority="108" stopIfTrue="1" operator="equal">
      <formula>"RIESGO BAJO"</formula>
    </cfRule>
  </conditionalFormatting>
  <conditionalFormatting sqref="M185:M187">
    <cfRule type="cellIs" dxfId="91" priority="101" stopIfTrue="1" operator="equal">
      <formula>"RIESGO MUY ALTO"</formula>
    </cfRule>
    <cfRule type="cellIs" dxfId="90" priority="102" stopIfTrue="1" operator="equal">
      <formula>"RIESGO ALTO"</formula>
    </cfRule>
    <cfRule type="cellIs" dxfId="89" priority="103" stopIfTrue="1" operator="equal">
      <formula>"RIESGO MEDIO"</formula>
    </cfRule>
    <cfRule type="cellIs" dxfId="88" priority="104" stopIfTrue="1" operator="equal">
      <formula>"RIESGO BAJO"</formula>
    </cfRule>
  </conditionalFormatting>
  <conditionalFormatting sqref="M662:M664">
    <cfRule type="cellIs" dxfId="87" priority="97" stopIfTrue="1" operator="equal">
      <formula>"RIESGO MUY ALTO"</formula>
    </cfRule>
    <cfRule type="cellIs" dxfId="86" priority="98" stopIfTrue="1" operator="equal">
      <formula>"RIESGO ALTO"</formula>
    </cfRule>
    <cfRule type="cellIs" dxfId="85" priority="99" stopIfTrue="1" operator="equal">
      <formula>"RIESGO MEDIO"</formula>
    </cfRule>
    <cfRule type="cellIs" dxfId="84" priority="100" stopIfTrue="1" operator="equal">
      <formula>"RIESGO BAJO"</formula>
    </cfRule>
  </conditionalFormatting>
  <conditionalFormatting sqref="M665:M667">
    <cfRule type="cellIs" dxfId="83" priority="89" stopIfTrue="1" operator="equal">
      <formula>"RIESGO MUY ALTO"</formula>
    </cfRule>
    <cfRule type="cellIs" dxfId="82" priority="90" stopIfTrue="1" operator="equal">
      <formula>"RIESGO ALTO"</formula>
    </cfRule>
    <cfRule type="cellIs" dxfId="81" priority="91" stopIfTrue="1" operator="equal">
      <formula>"RIESGO MEDIO"</formula>
    </cfRule>
    <cfRule type="cellIs" dxfId="80" priority="92" stopIfTrue="1" operator="equal">
      <formula>"RIESGO BAJO"</formula>
    </cfRule>
  </conditionalFormatting>
  <conditionalFormatting sqref="M683:M685">
    <cfRule type="cellIs" dxfId="79" priority="73" stopIfTrue="1" operator="equal">
      <formula>"RIESGO MUY ALTO"</formula>
    </cfRule>
    <cfRule type="cellIs" dxfId="78" priority="74" stopIfTrue="1" operator="equal">
      <formula>"RIESGO ALTO"</formula>
    </cfRule>
    <cfRule type="cellIs" dxfId="77" priority="75" stopIfTrue="1" operator="equal">
      <formula>"RIESGO MEDIO"</formula>
    </cfRule>
    <cfRule type="cellIs" dxfId="76" priority="76" stopIfTrue="1" operator="equal">
      <formula>"RIESGO BAJO"</formula>
    </cfRule>
  </conditionalFormatting>
  <conditionalFormatting sqref="M671:M676">
    <cfRule type="cellIs" dxfId="75" priority="85" stopIfTrue="1" operator="equal">
      <formula>"RIESGO MUY ALTO"</formula>
    </cfRule>
    <cfRule type="cellIs" dxfId="74" priority="86" stopIfTrue="1" operator="equal">
      <formula>"RIESGO ALTO"</formula>
    </cfRule>
    <cfRule type="cellIs" dxfId="73" priority="87" stopIfTrue="1" operator="equal">
      <formula>"RIESGO MEDIO"</formula>
    </cfRule>
    <cfRule type="cellIs" dxfId="72" priority="88" stopIfTrue="1" operator="equal">
      <formula>"RIESGO BAJO"</formula>
    </cfRule>
  </conditionalFormatting>
  <conditionalFormatting sqref="M681:M682">
    <cfRule type="cellIs" dxfId="71" priority="81" stopIfTrue="1" operator="equal">
      <formula>"RIESGO MUY ALTO"</formula>
    </cfRule>
    <cfRule type="cellIs" dxfId="70" priority="82" stopIfTrue="1" operator="equal">
      <formula>"RIESGO ALTO"</formula>
    </cfRule>
    <cfRule type="cellIs" dxfId="69" priority="83" stopIfTrue="1" operator="equal">
      <formula>"RIESGO MEDIO"</formula>
    </cfRule>
    <cfRule type="cellIs" dxfId="68" priority="84" stopIfTrue="1" operator="equal">
      <formula>"RIESGO BAJO"</formula>
    </cfRule>
  </conditionalFormatting>
  <conditionalFormatting sqref="M680">
    <cfRule type="cellIs" dxfId="67" priority="77" stopIfTrue="1" operator="equal">
      <formula>"RIESGO MUY ALTO"</formula>
    </cfRule>
    <cfRule type="cellIs" dxfId="66" priority="78" stopIfTrue="1" operator="equal">
      <formula>"RIESGO ALTO"</formula>
    </cfRule>
    <cfRule type="cellIs" dxfId="65" priority="79" stopIfTrue="1" operator="equal">
      <formula>"RIESGO MEDIO"</formula>
    </cfRule>
    <cfRule type="cellIs" dxfId="64" priority="80" stopIfTrue="1" operator="equal">
      <formula>"RIESGO BAJO"</formula>
    </cfRule>
  </conditionalFormatting>
  <conditionalFormatting sqref="M701:M703">
    <cfRule type="cellIs" dxfId="63" priority="57" stopIfTrue="1" operator="equal">
      <formula>"RIESGO MUY ALTO"</formula>
    </cfRule>
    <cfRule type="cellIs" dxfId="62" priority="58" stopIfTrue="1" operator="equal">
      <formula>"RIESGO ALTO"</formula>
    </cfRule>
    <cfRule type="cellIs" dxfId="61" priority="59" stopIfTrue="1" operator="equal">
      <formula>"RIESGO MEDIO"</formula>
    </cfRule>
    <cfRule type="cellIs" dxfId="60" priority="60" stopIfTrue="1" operator="equal">
      <formula>"RIESGO BAJO"</formula>
    </cfRule>
  </conditionalFormatting>
  <conditionalFormatting sqref="M689:M694">
    <cfRule type="cellIs" dxfId="59" priority="69" stopIfTrue="1" operator="equal">
      <formula>"RIESGO MUY ALTO"</formula>
    </cfRule>
    <cfRule type="cellIs" dxfId="58" priority="70" stopIfTrue="1" operator="equal">
      <formula>"RIESGO ALTO"</formula>
    </cfRule>
    <cfRule type="cellIs" dxfId="57" priority="71" stopIfTrue="1" operator="equal">
      <formula>"RIESGO MEDIO"</formula>
    </cfRule>
    <cfRule type="cellIs" dxfId="56" priority="72" stopIfTrue="1" operator="equal">
      <formula>"RIESGO BAJO"</formula>
    </cfRule>
  </conditionalFormatting>
  <conditionalFormatting sqref="M699:M700">
    <cfRule type="cellIs" dxfId="55" priority="65" stopIfTrue="1" operator="equal">
      <formula>"RIESGO MUY ALTO"</formula>
    </cfRule>
    <cfRule type="cellIs" dxfId="54" priority="66" stopIfTrue="1" operator="equal">
      <formula>"RIESGO ALTO"</formula>
    </cfRule>
    <cfRule type="cellIs" dxfId="53" priority="67" stopIfTrue="1" operator="equal">
      <formula>"RIESGO MEDIO"</formula>
    </cfRule>
    <cfRule type="cellIs" dxfId="52" priority="68" stopIfTrue="1" operator="equal">
      <formula>"RIESGO BAJO"</formula>
    </cfRule>
  </conditionalFormatting>
  <conditionalFormatting sqref="M698">
    <cfRule type="cellIs" dxfId="51" priority="61" stopIfTrue="1" operator="equal">
      <formula>"RIESGO MUY ALTO"</formula>
    </cfRule>
    <cfRule type="cellIs" dxfId="50" priority="62" stopIfTrue="1" operator="equal">
      <formula>"RIESGO ALTO"</formula>
    </cfRule>
    <cfRule type="cellIs" dxfId="49" priority="63" stopIfTrue="1" operator="equal">
      <formula>"RIESGO MEDIO"</formula>
    </cfRule>
    <cfRule type="cellIs" dxfId="48" priority="64" stopIfTrue="1" operator="equal">
      <formula>"RIESGO BAJO"</formula>
    </cfRule>
  </conditionalFormatting>
  <conditionalFormatting sqref="M707:M712">
    <cfRule type="cellIs" dxfId="47" priority="53" stopIfTrue="1" operator="equal">
      <formula>"RIESGO MUY ALTO"</formula>
    </cfRule>
    <cfRule type="cellIs" dxfId="46" priority="54" stopIfTrue="1" operator="equal">
      <formula>"RIESGO ALTO"</formula>
    </cfRule>
    <cfRule type="cellIs" dxfId="45" priority="55" stopIfTrue="1" operator="equal">
      <formula>"RIESGO MEDIO"</formula>
    </cfRule>
    <cfRule type="cellIs" dxfId="44" priority="56" stopIfTrue="1" operator="equal">
      <formula>"RIESGO BAJO"</formula>
    </cfRule>
  </conditionalFormatting>
  <conditionalFormatting sqref="M668:M670">
    <cfRule type="cellIs" dxfId="43" priority="49" stopIfTrue="1" operator="equal">
      <formula>"RIESGO MUY ALTO"</formula>
    </cfRule>
    <cfRule type="cellIs" dxfId="42" priority="50" stopIfTrue="1" operator="equal">
      <formula>"RIESGO ALTO"</formula>
    </cfRule>
    <cfRule type="cellIs" dxfId="41" priority="51" stopIfTrue="1" operator="equal">
      <formula>"RIESGO MEDIO"</formula>
    </cfRule>
    <cfRule type="cellIs" dxfId="40" priority="52" stopIfTrue="1" operator="equal">
      <formula>"RIESGO BAJO"</formula>
    </cfRule>
  </conditionalFormatting>
  <conditionalFormatting sqref="M686:M688">
    <cfRule type="cellIs" dxfId="39" priority="45" stopIfTrue="1" operator="equal">
      <formula>"RIESGO MUY ALTO"</formula>
    </cfRule>
    <cfRule type="cellIs" dxfId="38" priority="46" stopIfTrue="1" operator="equal">
      <formula>"RIESGO ALTO"</formula>
    </cfRule>
    <cfRule type="cellIs" dxfId="37" priority="47" stopIfTrue="1" operator="equal">
      <formula>"RIESGO MEDIO"</formula>
    </cfRule>
    <cfRule type="cellIs" dxfId="36" priority="48" stopIfTrue="1" operator="equal">
      <formula>"RIESGO BAJO"</formula>
    </cfRule>
  </conditionalFormatting>
  <conditionalFormatting sqref="M704:M706">
    <cfRule type="cellIs" dxfId="35" priority="41" stopIfTrue="1" operator="equal">
      <formula>"RIESGO MUY ALTO"</formula>
    </cfRule>
    <cfRule type="cellIs" dxfId="34" priority="42" stopIfTrue="1" operator="equal">
      <formula>"RIESGO ALTO"</formula>
    </cfRule>
    <cfRule type="cellIs" dxfId="33" priority="43" stopIfTrue="1" operator="equal">
      <formula>"RIESGO MEDIO"</formula>
    </cfRule>
    <cfRule type="cellIs" dxfId="32" priority="44" stopIfTrue="1" operator="equal">
      <formula>"RIESGO BAJO"</formula>
    </cfRule>
  </conditionalFormatting>
  <conditionalFormatting sqref="M821:M823 M830:M835">
    <cfRule type="cellIs" dxfId="31" priority="37" stopIfTrue="1" operator="equal">
      <formula>"RIESGO MUY ALTO"</formula>
    </cfRule>
    <cfRule type="cellIs" dxfId="30" priority="38" stopIfTrue="1" operator="equal">
      <formula>"RIESGO ALTO"</formula>
    </cfRule>
    <cfRule type="cellIs" dxfId="29" priority="39" stopIfTrue="1" operator="equal">
      <formula>"RIESGO MEDIO"</formula>
    </cfRule>
    <cfRule type="cellIs" dxfId="28" priority="40" stopIfTrue="1" operator="equal">
      <formula>"RIESGO BAJO"</formula>
    </cfRule>
  </conditionalFormatting>
  <conditionalFormatting sqref="M824:M826">
    <cfRule type="cellIs" dxfId="27" priority="33" stopIfTrue="1" operator="equal">
      <formula>"RIESGO MUY ALTO"</formula>
    </cfRule>
    <cfRule type="cellIs" dxfId="26" priority="34" stopIfTrue="1" operator="equal">
      <formula>"RIESGO ALTO"</formula>
    </cfRule>
    <cfRule type="cellIs" dxfId="25" priority="35" stopIfTrue="1" operator="equal">
      <formula>"RIESGO MEDIO"</formula>
    </cfRule>
    <cfRule type="cellIs" dxfId="24" priority="36" stopIfTrue="1" operator="equal">
      <formula>"RIESGO BAJO"</formula>
    </cfRule>
  </conditionalFormatting>
  <conditionalFormatting sqref="M827:M829">
    <cfRule type="cellIs" dxfId="23" priority="29" stopIfTrue="1" operator="equal">
      <formula>"RIESGO MUY ALTO"</formula>
    </cfRule>
    <cfRule type="cellIs" dxfId="22" priority="30" stopIfTrue="1" operator="equal">
      <formula>"RIESGO ALTO"</formula>
    </cfRule>
    <cfRule type="cellIs" dxfId="21" priority="31" stopIfTrue="1" operator="equal">
      <formula>"RIESGO MEDIO"</formula>
    </cfRule>
    <cfRule type="cellIs" dxfId="20" priority="32" stopIfTrue="1" operator="equal">
      <formula>"RIESGO BAJO"</formula>
    </cfRule>
  </conditionalFormatting>
  <conditionalFormatting sqref="M842:M844">
    <cfRule type="cellIs" dxfId="19" priority="17" stopIfTrue="1" operator="equal">
      <formula>"RIESGO MUY ALTO"</formula>
    </cfRule>
    <cfRule type="cellIs" dxfId="18" priority="18" stopIfTrue="1" operator="equal">
      <formula>"RIESGO ALTO"</formula>
    </cfRule>
    <cfRule type="cellIs" dxfId="17" priority="19" stopIfTrue="1" operator="equal">
      <formula>"RIESGO MEDIO"</formula>
    </cfRule>
    <cfRule type="cellIs" dxfId="16" priority="20" stopIfTrue="1" operator="equal">
      <formula>"RIESGO BAJO"</formula>
    </cfRule>
  </conditionalFormatting>
  <conditionalFormatting sqref="M764:M766">
    <cfRule type="cellIs" dxfId="15" priority="13" stopIfTrue="1" operator="equal">
      <formula>"RIESGO MUY ALTO"</formula>
    </cfRule>
    <cfRule type="cellIs" dxfId="14" priority="14" stopIfTrue="1" operator="equal">
      <formula>"RIESGO ALTO"</formula>
    </cfRule>
    <cfRule type="cellIs" dxfId="13" priority="15" stopIfTrue="1" operator="equal">
      <formula>"RIESGO MEDIO"</formula>
    </cfRule>
    <cfRule type="cellIs" dxfId="12" priority="16" stopIfTrue="1" operator="equal">
      <formula>"RIESGO BAJO"</formula>
    </cfRule>
  </conditionalFormatting>
  <conditionalFormatting sqref="M761:M763">
    <cfRule type="cellIs" dxfId="11" priority="9" stopIfTrue="1" operator="equal">
      <formula>"RIESGO MUY ALTO"</formula>
    </cfRule>
    <cfRule type="cellIs" dxfId="10" priority="10" stopIfTrue="1" operator="equal">
      <formula>"RIESGO ALTO"</formula>
    </cfRule>
    <cfRule type="cellIs" dxfId="9" priority="11" stopIfTrue="1" operator="equal">
      <formula>"RIESGO MEDIO"</formula>
    </cfRule>
    <cfRule type="cellIs" dxfId="8" priority="12" stopIfTrue="1" operator="equal">
      <formula>"RIESGO BAJO"</formula>
    </cfRule>
  </conditionalFormatting>
  <conditionalFormatting sqref="M839:M841">
    <cfRule type="cellIs" dxfId="7" priority="5" stopIfTrue="1" operator="equal">
      <formula>"RIESGO MUY ALTO"</formula>
    </cfRule>
    <cfRule type="cellIs" dxfId="6" priority="6" stopIfTrue="1" operator="equal">
      <formula>"RIESGO ALTO"</formula>
    </cfRule>
    <cfRule type="cellIs" dxfId="5" priority="7" stopIfTrue="1" operator="equal">
      <formula>"RIESGO MEDIO"</formula>
    </cfRule>
    <cfRule type="cellIs" dxfId="4" priority="8" stopIfTrue="1" operator="equal">
      <formula>"RIESGO BAJO"</formula>
    </cfRule>
  </conditionalFormatting>
  <conditionalFormatting sqref="M836:M838">
    <cfRule type="cellIs" dxfId="3" priority="1" stopIfTrue="1" operator="equal">
      <formula>"RIESGO MUY ALTO"</formula>
    </cfRule>
    <cfRule type="cellIs" dxfId="2" priority="2" stopIfTrue="1" operator="equal">
      <formula>"RIESGO ALTO"</formula>
    </cfRule>
    <cfRule type="cellIs" dxfId="1" priority="3" stopIfTrue="1" operator="equal">
      <formula>"RIESGO MEDIO"</formula>
    </cfRule>
    <cfRule type="cellIs" dxfId="0" priority="4" stopIfTrue="1" operator="equal">
      <formula>"RIESGO BAJO"</formula>
    </cfRule>
  </conditionalFormatting>
  <dataValidations count="4">
    <dataValidation allowBlank="1" showInputMessage="1" showErrorMessage="1" prompt="Bienes" sqref="I7"/>
    <dataValidation allowBlank="1" showInputMessage="1" showErrorMessage="1" prompt="Personas" sqref="H7"/>
    <dataValidation type="list" allowBlank="1" showInputMessage="1" showErrorMessage="1" sqref="G850 G8:G848">
      <formula1>$N$2:$N$6</formula1>
    </dataValidation>
    <dataValidation type="list" allowBlank="1" showInputMessage="1" showErrorMessage="1" sqref="H850:K850 H8:K848">
      <formula1>$O$2:$O$7</formula1>
    </dataValidation>
  </dataValidations>
  <printOptions horizontalCentered="1"/>
  <pageMargins left="0.39370078740157483" right="0.39370078740157483" top="0.39370078740157483" bottom="0.39370078740157483" header="0.19685039370078741" footer="0.19685039370078741"/>
  <pageSetup scale="42" fitToHeight="0" orientation="portrait" r:id="rId1"/>
  <headerFooter>
    <oddFooter>&amp;L&amp;9Rev. 10
Vigente desde: 20.01.2023
Documento al que pertenece: &amp;"Arial,Cursiva"PS.040 Gerenciamiento de Riegos y Oportunidades&amp;RPág.&amp;P de &amp;N</oddFooter>
  </headerFooter>
  <rowBreaks count="15" manualBreakCount="15">
    <brk id="61" max="12" man="1"/>
    <brk id="124" max="12" man="1"/>
    <brk id="175" max="12" man="1"/>
    <brk id="238" max="12" man="1"/>
    <brk id="286" max="12" man="1"/>
    <brk id="346" max="12" man="1"/>
    <brk id="397" max="12" man="1"/>
    <brk id="454" max="12" man="1"/>
    <brk id="514" max="12" man="1"/>
    <brk id="565" max="12" man="1"/>
    <brk id="625" max="12" man="1"/>
    <brk id="676" max="12" man="1"/>
    <brk id="733" max="12" man="1"/>
    <brk id="790" max="12" man="1"/>
    <brk id="835" max="12" man="1"/>
  </rowBreaks>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BAABD0BAA2CC94AA51C8246092E9E7A" ma:contentTypeVersion="3" ma:contentTypeDescription="Crear nuevo documento." ma:contentTypeScope="" ma:versionID="1ff5022a0a43ce98c6207222a0c242e5">
  <xsd:schema xmlns:xsd="http://www.w3.org/2001/XMLSchema" xmlns:xs="http://www.w3.org/2001/XMLSchema" xmlns:p="http://schemas.microsoft.com/office/2006/metadata/properties" xmlns:ns2="7e549adc-1a7d-46a1-a721-106a6d48ba3a" xmlns:ns3="b5e3de83-21aa-4454-9d2f-c28821b96890" targetNamespace="http://schemas.microsoft.com/office/2006/metadata/properties" ma:root="true" ma:fieldsID="fbca481209473a70da0c8ac10975bd49" ns2:_="" ns3:_="">
    <xsd:import namespace="7e549adc-1a7d-46a1-a721-106a6d48ba3a"/>
    <xsd:import namespace="b5e3de83-21aa-4454-9d2f-c28821b96890"/>
    <xsd:element name="properties">
      <xsd:complexType>
        <xsd:sequence>
          <xsd:element name="documentManagement">
            <xsd:complexType>
              <xsd:all>
                <xsd:element ref="ns2:Revision" minOccurs="0"/>
                <xsd:element ref="ns2:Fecha_x0020_de_x0020_Vigencia"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549adc-1a7d-46a1-a721-106a6d48ba3a" elementFormDefault="qualified">
    <xsd:import namespace="http://schemas.microsoft.com/office/2006/documentManagement/types"/>
    <xsd:import namespace="http://schemas.microsoft.com/office/infopath/2007/PartnerControls"/>
    <xsd:element name="Revision" ma:index="8" nillable="true" ma:displayName="Revision" ma:internalName="Revision">
      <xsd:simpleType>
        <xsd:restriction base="dms:Number"/>
      </xsd:simpleType>
    </xsd:element>
    <xsd:element name="Fecha_x0020_de_x0020_Vigencia" ma:index="9" nillable="true" ma:displayName="Fecha de Vigencia" ma:format="DateOnly" ma:internalName="Fecha_x0020_de_x0020_Vigencia">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b5e3de83-21aa-4454-9d2f-c28821b96890" elementFormDefault="qualified">
    <xsd:import namespace="http://schemas.microsoft.com/office/2006/documentManagement/types"/>
    <xsd:import namespace="http://schemas.microsoft.com/office/infopath/2007/PartnerControls"/>
    <xsd:element name="_dlc_DocId" ma:index="10" nillable="true" ma:displayName="Valor de Id. de documento" ma:description="El valor del identificador de documento asignado a este elemento." ma:internalName="_dlc_DocId" ma:readOnly="true">
      <xsd:simpleType>
        <xsd:restriction base="dms:Text"/>
      </xsd:simpleType>
    </xsd:element>
    <xsd:element name="_dlc_DocIdUrl" ma:index="11"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2"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Nombre del Document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Revision xmlns="7e549adc-1a7d-46a1-a721-106a6d48ba3a">23</Revision>
    <Fecha_x0020_de_x0020_Vigencia xmlns="7e549adc-1a7d-46a1-a721-106a6d48ba3a">2023-01-20T04:00:00+00:00</Fecha_x0020_de_x0020_Vigencia>
    <_dlc_DocId xmlns="b5e3de83-21aa-4454-9d2f-c28821b96890">TPU4HQYRHZ47-1929710541-1541</_dlc_DocId>
    <_dlc_DocIdUrl xmlns="b5e3de83-21aa-4454-9d2f-c28821b96890">
      <Url>http://intranetypfbtr/sgn/docVigArea/_layouts/15/DocIdRedir.aspx?ID=TPU4HQYRHZ47-1929710541-1541</Url>
      <Description>TPU4HQYRHZ47-1929710541-1541</Description>
    </_dlc_DocIdUrl>
  </documentManagement>
</p:properties>
</file>

<file path=customXml/item3.xml><?xml version="1.0" encoding="utf-8"?>
<LongProperties xmlns="http://schemas.microsoft.com/office/2006/metadata/long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EB53719A-27AC-4A09-AD00-44940401A3F8}"/>
</file>

<file path=customXml/itemProps2.xml><?xml version="1.0" encoding="utf-8"?>
<ds:datastoreItem xmlns:ds="http://schemas.openxmlformats.org/officeDocument/2006/customXml" ds:itemID="{365E87AB-C477-4985-8D64-1A82F00B3A0C}"/>
</file>

<file path=customXml/itemProps3.xml><?xml version="1.0" encoding="utf-8"?>
<ds:datastoreItem xmlns:ds="http://schemas.openxmlformats.org/officeDocument/2006/customXml" ds:itemID="{861F60D4-8BA4-4EB6-BD16-F866C72F94A6}"/>
</file>

<file path=customXml/itemProps4.xml><?xml version="1.0" encoding="utf-8"?>
<ds:datastoreItem xmlns:ds="http://schemas.openxmlformats.org/officeDocument/2006/customXml" ds:itemID="{92AA6FF6-BEB4-4F1C-822E-6661580B7D25}"/>
</file>

<file path=customXml/itemProps5.xml><?xml version="1.0" encoding="utf-8"?>
<ds:datastoreItem xmlns:ds="http://schemas.openxmlformats.org/officeDocument/2006/customXml" ds:itemID="{0D036703-0592-4BF2-9ABE-8E9C0A507AF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Listado</vt:lpstr>
      <vt:lpstr>Listado!Área_de_impresión</vt:lpstr>
      <vt:lpstr>Listado!Títulos_a_imprimir</vt:lpstr>
    </vt:vector>
  </TitlesOfParts>
  <Company>Transredes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Listado Genérico de Evaluación de Medio Ambiente y RSE de todos los Sitios (basado en el formato FS.082)</dc:title>
  <dc:creator>wsarmiento</dc:creator>
  <cp:lastModifiedBy>Olivia Lafuente</cp:lastModifiedBy>
  <cp:lastPrinted>2023-01-12T19:16:47Z</cp:lastPrinted>
  <dcterms:created xsi:type="dcterms:W3CDTF">2005-08-01T12:15:04Z</dcterms:created>
  <dcterms:modified xsi:type="dcterms:W3CDTF">2023-01-20T16:57:27Z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Documento</vt:lpwstr>
  </property>
  <property fmtid="{D5CDD505-2E9C-101B-9397-08002B2CF9AE}" pid="3" name="_NewReviewCycle">
    <vt:lpwstr/>
  </property>
  <property fmtid="{D5CDD505-2E9C-101B-9397-08002B2CF9AE}" pid="4" name="ContentTypeId">
    <vt:lpwstr>0x0101007BAABD0BAA2CC94AA51C8246092E9E7A</vt:lpwstr>
  </property>
  <property fmtid="{D5CDD505-2E9C-101B-9397-08002B2CF9AE}" pid="5" name="_dlc_DocIdItemGuid">
    <vt:lpwstr>da664669-425c-4a40-923c-5a48a20a8f5b</vt:lpwstr>
  </property>
</Properties>
</file>